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64011"/>
  <bookViews>
    <workbookView xWindow="0" yWindow="0" windowWidth="28800" windowHeight="11700" firstSheet="1" activeTab="1"/>
  </bookViews>
  <sheets>
    <sheet name="Лист2" sheetId="7" state="hidden" r:id="rId1"/>
    <sheet name="+МРЭС" sheetId="34" r:id="rId2"/>
    <sheet name="Лист1" sheetId="42" state="hidden" r:id="rId3"/>
    <sheet name="+8ЛУ Вороново" sheetId="35" r:id="rId4"/>
    <sheet name="-ПБ Кокошкино" sheetId="38" state="hidden" r:id="rId5"/>
    <sheet name="+ПБ Кокошкино скоррект." sheetId="41" r:id="rId6"/>
    <sheet name="Свод по Кокошкино" sheetId="40" state="hidden" r:id="rId7"/>
  </sheets>
  <definedNames>
    <definedName name="_xlnm.Print_Area" localSheetId="0">Лист2!$A$2:$K$56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34" l="1"/>
  <c r="I136" i="41" l="1"/>
  <c r="F135" i="41" s="1"/>
  <c r="O135" i="41"/>
  <c r="I163" i="41" s="1"/>
  <c r="O88" i="41"/>
  <c r="I162" i="41" s="1"/>
  <c r="O542" i="34" l="1"/>
  <c r="I654" i="34" s="1"/>
  <c r="O473" i="34"/>
  <c r="I646" i="34" s="1"/>
  <c r="O406" i="34"/>
  <c r="O314" i="34"/>
  <c r="O220" i="34"/>
  <c r="O124" i="34"/>
  <c r="I608" i="34" l="1"/>
  <c r="F72" i="34"/>
  <c r="L585" i="34" l="1"/>
  <c r="L418" i="34"/>
  <c r="F344" i="34"/>
  <c r="I263" i="34"/>
  <c r="F250" i="34" s="1"/>
  <c r="F235" i="34"/>
  <c r="L404" i="34"/>
  <c r="L312" i="34"/>
  <c r="L218" i="34"/>
  <c r="F156" i="34"/>
  <c r="I172" i="34"/>
  <c r="F141" i="34"/>
  <c r="L63" i="34" l="1"/>
  <c r="I332" i="34" l="1"/>
  <c r="I342" i="34" s="1"/>
  <c r="I331" i="34"/>
  <c r="L331" i="34" s="1"/>
  <c r="O330" i="34"/>
  <c r="I630" i="34" s="1"/>
  <c r="I492" i="34"/>
  <c r="I503" i="34" s="1"/>
  <c r="I423" i="34"/>
  <c r="I434" i="34" s="1"/>
  <c r="I74" i="34"/>
  <c r="I85" i="34" s="1"/>
  <c r="L18" i="35"/>
  <c r="L17" i="35"/>
  <c r="L18" i="41"/>
  <c r="L19" i="41"/>
  <c r="L492" i="34" l="1"/>
  <c r="I493" i="34"/>
  <c r="L493" i="34" s="1"/>
  <c r="I494" i="34"/>
  <c r="L494" i="34" s="1"/>
  <c r="L423" i="34"/>
  <c r="I425" i="34"/>
  <c r="L425" i="34" s="1"/>
  <c r="I424" i="34"/>
  <c r="L424" i="34" s="1"/>
  <c r="L74" i="34"/>
  <c r="I75" i="34"/>
  <c r="L75" i="34" s="1"/>
  <c r="I76" i="34"/>
  <c r="L76" i="34" s="1"/>
  <c r="L332" i="34"/>
  <c r="I334" i="34"/>
  <c r="L334" i="34" s="1"/>
  <c r="I333" i="34"/>
  <c r="L333" i="34" s="1"/>
  <c r="I154" i="34"/>
  <c r="L398" i="34" l="1"/>
  <c r="L403" i="34" s="1"/>
  <c r="L306" i="34"/>
  <c r="L311" i="34" s="1"/>
  <c r="L212" i="34"/>
  <c r="L214" i="34" s="1"/>
  <c r="L579" i="34"/>
  <c r="L584" i="34" s="1"/>
  <c r="O578" i="34"/>
  <c r="I660" i="34" s="1"/>
  <c r="F578" i="34"/>
  <c r="L574" i="34"/>
  <c r="L573" i="34"/>
  <c r="I572" i="34"/>
  <c r="I575" i="34" s="1"/>
  <c r="L575" i="34" s="1"/>
  <c r="O571" i="34"/>
  <c r="I659" i="34" s="1"/>
  <c r="O570" i="34"/>
  <c r="I658" i="34" s="1"/>
  <c r="F570" i="34"/>
  <c r="L569" i="34"/>
  <c r="L568" i="34"/>
  <c r="O566" i="34"/>
  <c r="I657" i="34" s="1"/>
  <c r="I567" i="34"/>
  <c r="I560" i="34"/>
  <c r="O559" i="34"/>
  <c r="I655" i="34" s="1"/>
  <c r="L557" i="34"/>
  <c r="L556" i="34"/>
  <c r="F556" i="34"/>
  <c r="L555" i="34"/>
  <c r="L554" i="34"/>
  <c r="F554" i="34"/>
  <c r="O531" i="34"/>
  <c r="I653" i="34" s="1"/>
  <c r="F531" i="34"/>
  <c r="I530" i="34"/>
  <c r="I527" i="34"/>
  <c r="L527" i="34" s="1"/>
  <c r="F526" i="34"/>
  <c r="L525" i="34"/>
  <c r="F525" i="34"/>
  <c r="L524" i="34"/>
  <c r="F524" i="34"/>
  <c r="L523" i="34"/>
  <c r="L522" i="34"/>
  <c r="L521" i="34"/>
  <c r="L520" i="34"/>
  <c r="I518" i="34"/>
  <c r="I519" i="34" s="1"/>
  <c r="L517" i="34"/>
  <c r="F517" i="34"/>
  <c r="L513" i="34"/>
  <c r="L512" i="34"/>
  <c r="L510" i="34"/>
  <c r="I509" i="34"/>
  <c r="I514" i="34" s="1"/>
  <c r="L514" i="34" s="1"/>
  <c r="O508" i="34"/>
  <c r="I652" i="34" s="1"/>
  <c r="O507" i="34"/>
  <c r="I651" i="34" s="1"/>
  <c r="O506" i="34"/>
  <c r="I650" i="34" s="1"/>
  <c r="F506" i="34"/>
  <c r="L505" i="34"/>
  <c r="F505" i="34"/>
  <c r="L502" i="34"/>
  <c r="L501" i="34"/>
  <c r="I499" i="34"/>
  <c r="O498" i="34"/>
  <c r="I648" i="34" s="1"/>
  <c r="O497" i="34"/>
  <c r="I647" i="34" s="1"/>
  <c r="F497" i="34"/>
  <c r="F490" i="34"/>
  <c r="I449" i="34"/>
  <c r="I450" i="34" s="1"/>
  <c r="F421" i="34"/>
  <c r="L488" i="34"/>
  <c r="L487" i="34"/>
  <c r="F487" i="34"/>
  <c r="L486" i="34"/>
  <c r="L485" i="34"/>
  <c r="F485" i="34"/>
  <c r="O462" i="34"/>
  <c r="I645" i="34" s="1"/>
  <c r="F462" i="34"/>
  <c r="I461" i="34"/>
  <c r="I458" i="34"/>
  <c r="L459" i="34" s="1"/>
  <c r="F457" i="34"/>
  <c r="L456" i="34"/>
  <c r="F456" i="34"/>
  <c r="L455" i="34"/>
  <c r="F455" i="34"/>
  <c r="L454" i="34"/>
  <c r="L453" i="34"/>
  <c r="L452" i="34"/>
  <c r="L451" i="34"/>
  <c r="L448" i="34"/>
  <c r="F448" i="34"/>
  <c r="L444" i="34"/>
  <c r="L443" i="34"/>
  <c r="L441" i="34"/>
  <c r="I440" i="34"/>
  <c r="I445" i="34" s="1"/>
  <c r="L445" i="34" s="1"/>
  <c r="O439" i="34"/>
  <c r="I644" i="34" s="1"/>
  <c r="O438" i="34"/>
  <c r="I643" i="34" s="1"/>
  <c r="O437" i="34"/>
  <c r="I642" i="34" s="1"/>
  <c r="F437" i="34"/>
  <c r="L436" i="34"/>
  <c r="F436" i="34"/>
  <c r="L433" i="34"/>
  <c r="L432" i="34"/>
  <c r="I430" i="34"/>
  <c r="O429" i="34"/>
  <c r="I640" i="34" s="1"/>
  <c r="O428" i="34"/>
  <c r="I639" i="34" s="1"/>
  <c r="F428" i="34"/>
  <c r="I598" i="34"/>
  <c r="I589" i="34"/>
  <c r="O397" i="34"/>
  <c r="I637" i="34" s="1"/>
  <c r="F397" i="34"/>
  <c r="F211" i="34"/>
  <c r="F305" i="34"/>
  <c r="O305" i="34"/>
  <c r="I627" i="34" s="1"/>
  <c r="I266" i="34"/>
  <c r="I155" i="34"/>
  <c r="I142" i="34"/>
  <c r="O141" i="34"/>
  <c r="I609" i="34" s="1"/>
  <c r="L267" i="34"/>
  <c r="I248" i="34"/>
  <c r="I249" i="34" s="1"/>
  <c r="I236" i="34"/>
  <c r="O235" i="34"/>
  <c r="I619" i="34" s="1"/>
  <c r="I562" i="34" l="1"/>
  <c r="I561" i="34"/>
  <c r="L561" i="34" s="1"/>
  <c r="O236" i="34"/>
  <c r="I620" i="34" s="1"/>
  <c r="I238" i="34"/>
  <c r="I237" i="34"/>
  <c r="L237" i="34" s="1"/>
  <c r="O560" i="34"/>
  <c r="I656" i="34" s="1"/>
  <c r="I144" i="34"/>
  <c r="I143" i="34"/>
  <c r="L143" i="34" s="1"/>
  <c r="O142" i="34"/>
  <c r="I610" i="34" s="1"/>
  <c r="L308" i="34"/>
  <c r="L581" i="34"/>
  <c r="L582" i="34"/>
  <c r="L583" i="34" s="1"/>
  <c r="L400" i="34"/>
  <c r="L401" i="34"/>
  <c r="L402" i="34" s="1"/>
  <c r="L309" i="34"/>
  <c r="L310" i="34" s="1"/>
  <c r="L215" i="34"/>
  <c r="L216" i="34" s="1"/>
  <c r="L217" i="34"/>
  <c r="L572" i="34"/>
  <c r="L567" i="34"/>
  <c r="F566" i="34"/>
  <c r="F559" i="34"/>
  <c r="F518" i="34"/>
  <c r="L519" i="34"/>
  <c r="L528" i="34"/>
  <c r="L509" i="34"/>
  <c r="F449" i="34"/>
  <c r="L450" i="34"/>
  <c r="O434" i="34"/>
  <c r="I641" i="34" s="1"/>
  <c r="I435" i="34"/>
  <c r="L458" i="34"/>
  <c r="L440" i="34"/>
  <c r="L562" i="34" l="1"/>
  <c r="I564" i="34"/>
  <c r="L564" i="34" s="1"/>
  <c r="I563" i="34"/>
  <c r="L563" i="34" s="1"/>
  <c r="L238" i="34"/>
  <c r="I239" i="34"/>
  <c r="L144" i="34"/>
  <c r="I145" i="34"/>
  <c r="O503" i="34"/>
  <c r="I649" i="34" s="1"/>
  <c r="I504" i="34"/>
  <c r="L435" i="34"/>
  <c r="F434" i="34"/>
  <c r="L504" i="34" l="1"/>
  <c r="F503" i="34"/>
  <c r="O211" i="34" l="1"/>
  <c r="I617" i="34" s="1"/>
  <c r="L87" i="34" l="1"/>
  <c r="F87" i="34"/>
  <c r="I783" i="42" l="1"/>
  <c r="I753" i="42"/>
  <c r="I740" i="42"/>
  <c r="I739" i="42"/>
  <c r="I727" i="42"/>
  <c r="I706" i="42"/>
  <c r="L703" i="42"/>
  <c r="L701" i="42"/>
  <c r="O683" i="42"/>
  <c r="F683" i="42"/>
  <c r="I680" i="42"/>
  <c r="L680" i="42" s="1"/>
  <c r="L679" i="42"/>
  <c r="L678" i="42"/>
  <c r="L676" i="42"/>
  <c r="I674" i="42"/>
  <c r="L674" i="42" s="1"/>
  <c r="O673" i="42"/>
  <c r="I782" i="42" s="1"/>
  <c r="O672" i="42"/>
  <c r="I781" i="42" s="1"/>
  <c r="O671" i="42"/>
  <c r="I780" i="42" s="1"/>
  <c r="F671" i="42"/>
  <c r="L670" i="42"/>
  <c r="L669" i="42"/>
  <c r="I668" i="42"/>
  <c r="L668" i="42" s="1"/>
  <c r="O667" i="42"/>
  <c r="I779" i="42" s="1"/>
  <c r="I661" i="42"/>
  <c r="L661" i="42" s="1"/>
  <c r="O660" i="42"/>
  <c r="I778" i="42" s="1"/>
  <c r="O659" i="42"/>
  <c r="I777" i="42" s="1"/>
  <c r="O658" i="42"/>
  <c r="I776" i="42" s="1"/>
  <c r="F658" i="42"/>
  <c r="L656" i="42"/>
  <c r="L655" i="42"/>
  <c r="F655" i="42"/>
  <c r="I653" i="42"/>
  <c r="L654" i="42" s="1"/>
  <c r="O641" i="42"/>
  <c r="I775" i="42" s="1"/>
  <c r="F641" i="42"/>
  <c r="O630" i="42"/>
  <c r="I774" i="42" s="1"/>
  <c r="F630" i="42"/>
  <c r="I629" i="42"/>
  <c r="I626" i="42"/>
  <c r="L627" i="42" s="1"/>
  <c r="F625" i="42"/>
  <c r="I624" i="42"/>
  <c r="F623" i="42" s="1"/>
  <c r="L622" i="42"/>
  <c r="F622" i="42"/>
  <c r="L621" i="42"/>
  <c r="F621" i="42"/>
  <c r="L620" i="42"/>
  <c r="L619" i="42"/>
  <c r="L618" i="42"/>
  <c r="L617" i="42"/>
  <c r="I615" i="42"/>
  <c r="I616" i="42" s="1"/>
  <c r="L614" i="42"/>
  <c r="F614" i="42"/>
  <c r="L610" i="42"/>
  <c r="L609" i="42"/>
  <c r="L607" i="42"/>
  <c r="I605" i="42"/>
  <c r="I611" i="42" s="1"/>
  <c r="L611" i="42" s="1"/>
  <c r="O604" i="42"/>
  <c r="I773" i="42" s="1"/>
  <c r="O603" i="42"/>
  <c r="I772" i="42" s="1"/>
  <c r="O602" i="42"/>
  <c r="I771" i="42" s="1"/>
  <c r="F602" i="42"/>
  <c r="I601" i="42"/>
  <c r="L601" i="42" s="1"/>
  <c r="O600" i="42"/>
  <c r="I770" i="42" s="1"/>
  <c r="L599" i="42"/>
  <c r="I598" i="42"/>
  <c r="L598" i="42" s="1"/>
  <c r="I595" i="42"/>
  <c r="O594" i="42"/>
  <c r="I769" i="42" s="1"/>
  <c r="O593" i="42"/>
  <c r="I768" i="42" s="1"/>
  <c r="I591" i="42"/>
  <c r="L591" i="42" s="1"/>
  <c r="I589" i="42"/>
  <c r="L589" i="42" s="1"/>
  <c r="L588" i="42"/>
  <c r="I587" i="42"/>
  <c r="L587" i="42" s="1"/>
  <c r="I585" i="42"/>
  <c r="I584" i="42"/>
  <c r="L583" i="42" s="1"/>
  <c r="O582" i="42"/>
  <c r="I767" i="42" s="1"/>
  <c r="I582" i="42"/>
  <c r="O580" i="42"/>
  <c r="I766" i="42" s="1"/>
  <c r="O579" i="42"/>
  <c r="I765" i="42" s="1"/>
  <c r="L577" i="42"/>
  <c r="L576" i="42"/>
  <c r="F576" i="42"/>
  <c r="I574" i="42"/>
  <c r="L574" i="42" s="1"/>
  <c r="O562" i="42"/>
  <c r="I764" i="42" s="1"/>
  <c r="F562" i="42"/>
  <c r="O551" i="42"/>
  <c r="I763" i="42" s="1"/>
  <c r="F551" i="42"/>
  <c r="I550" i="42"/>
  <c r="L548" i="42"/>
  <c r="I547" i="42"/>
  <c r="L547" i="42" s="1"/>
  <c r="F546" i="42"/>
  <c r="I545" i="42"/>
  <c r="F544" i="42" s="1"/>
  <c r="L543" i="42"/>
  <c r="F543" i="42"/>
  <c r="L542" i="42"/>
  <c r="F542" i="42"/>
  <c r="L541" i="42"/>
  <c r="L540" i="42"/>
  <c r="L539" i="42"/>
  <c r="L538" i="42"/>
  <c r="I536" i="42"/>
  <c r="I537" i="42" s="1"/>
  <c r="F536" i="42" s="1"/>
  <c r="L535" i="42"/>
  <c r="F535" i="42"/>
  <c r="L531" i="42"/>
  <c r="L530" i="42"/>
  <c r="L528" i="42"/>
  <c r="I526" i="42"/>
  <c r="L526" i="42" s="1"/>
  <c r="O525" i="42"/>
  <c r="I762" i="42" s="1"/>
  <c r="O524" i="42"/>
  <c r="I761" i="42" s="1"/>
  <c r="O523" i="42"/>
  <c r="I760" i="42" s="1"/>
  <c r="F523" i="42"/>
  <c r="I522" i="42"/>
  <c r="L522" i="42" s="1"/>
  <c r="O521" i="42"/>
  <c r="I759" i="42" s="1"/>
  <c r="L520" i="42"/>
  <c r="I519" i="42"/>
  <c r="L519" i="42" s="1"/>
  <c r="I516" i="42"/>
  <c r="O515" i="42"/>
  <c r="I758" i="42" s="1"/>
  <c r="O514" i="42"/>
  <c r="I757" i="42" s="1"/>
  <c r="I512" i="42"/>
  <c r="L512" i="42" s="1"/>
  <c r="I508" i="42"/>
  <c r="I510" i="42" s="1"/>
  <c r="I506" i="42"/>
  <c r="I505" i="42"/>
  <c r="L504" i="42" s="1"/>
  <c r="I504" i="42"/>
  <c r="O503" i="42"/>
  <c r="I503" i="42"/>
  <c r="O501" i="42"/>
  <c r="O500" i="42"/>
  <c r="I756" i="42" s="1"/>
  <c r="L497" i="42"/>
  <c r="L498" i="42" s="1"/>
  <c r="I495" i="42"/>
  <c r="L491" i="42"/>
  <c r="I490" i="42"/>
  <c r="O490" i="42" s="1"/>
  <c r="I755" i="42" s="1"/>
  <c r="L489" i="42"/>
  <c r="L488" i="42"/>
  <c r="F488" i="42"/>
  <c r="L487" i="42"/>
  <c r="L486" i="42"/>
  <c r="F486" i="42"/>
  <c r="O474" i="42"/>
  <c r="I754" i="42" s="1"/>
  <c r="F474" i="42"/>
  <c r="L473" i="42"/>
  <c r="L471" i="42"/>
  <c r="O454" i="42"/>
  <c r="I752" i="42" s="1"/>
  <c r="F454" i="42"/>
  <c r="I453" i="42"/>
  <c r="I450" i="42"/>
  <c r="L451" i="42" s="1"/>
  <c r="F449" i="42"/>
  <c r="I448" i="42"/>
  <c r="F447" i="42" s="1"/>
  <c r="L446" i="42"/>
  <c r="F446" i="42"/>
  <c r="L445" i="42"/>
  <c r="F445" i="42"/>
  <c r="L444" i="42"/>
  <c r="L443" i="42"/>
  <c r="I441" i="42"/>
  <c r="I442" i="42" s="1"/>
  <c r="L440" i="42"/>
  <c r="F440" i="42"/>
  <c r="L436" i="42"/>
  <c r="L435" i="42"/>
  <c r="L433" i="42"/>
  <c r="I431" i="42"/>
  <c r="L431" i="42" s="1"/>
  <c r="O430" i="42"/>
  <c r="I751" i="42" s="1"/>
  <c r="O429" i="42"/>
  <c r="I750" i="42" s="1"/>
  <c r="O428" i="42"/>
  <c r="I749" i="42" s="1"/>
  <c r="F428" i="42"/>
  <c r="L427" i="42"/>
  <c r="I427" i="42"/>
  <c r="L426" i="42"/>
  <c r="L425" i="42"/>
  <c r="L424" i="42"/>
  <c r="L423" i="42"/>
  <c r="L422" i="42"/>
  <c r="L421" i="42"/>
  <c r="L417" i="42"/>
  <c r="L416" i="42"/>
  <c r="L412" i="42"/>
  <c r="L408" i="42"/>
  <c r="O407" i="42"/>
  <c r="I748" i="42" s="1"/>
  <c r="F407" i="42"/>
  <c r="L404" i="42"/>
  <c r="I403" i="42"/>
  <c r="L403" i="42" s="1"/>
  <c r="I400" i="42"/>
  <c r="O399" i="42"/>
  <c r="I746" i="42" s="1"/>
  <c r="O398" i="42"/>
  <c r="I745" i="42" s="1"/>
  <c r="O397" i="42"/>
  <c r="I744" i="42" s="1"/>
  <c r="F397" i="42"/>
  <c r="L392" i="42"/>
  <c r="L391" i="42"/>
  <c r="I391" i="42"/>
  <c r="I393" i="42" s="1"/>
  <c r="O390" i="42"/>
  <c r="I743" i="42" s="1"/>
  <c r="I389" i="42"/>
  <c r="F388" i="42" s="1"/>
  <c r="O388" i="42"/>
  <c r="I741" i="42" s="1"/>
  <c r="L386" i="42"/>
  <c r="L385" i="42"/>
  <c r="F385" i="42"/>
  <c r="L384" i="42"/>
  <c r="L383" i="42"/>
  <c r="F383" i="42"/>
  <c r="O371" i="42"/>
  <c r="F371" i="42"/>
  <c r="L370" i="42"/>
  <c r="L368" i="42"/>
  <c r="O351" i="42"/>
  <c r="I738" i="42" s="1"/>
  <c r="F351" i="42"/>
  <c r="I350" i="42"/>
  <c r="I347" i="42"/>
  <c r="L347" i="42" s="1"/>
  <c r="F346" i="42"/>
  <c r="L345" i="42"/>
  <c r="I345" i="42"/>
  <c r="F344" i="42" s="1"/>
  <c r="L343" i="42"/>
  <c r="F343" i="42"/>
  <c r="L342" i="42"/>
  <c r="F342" i="42"/>
  <c r="L341" i="42"/>
  <c r="L340" i="42"/>
  <c r="L339" i="42"/>
  <c r="L338" i="42"/>
  <c r="I336" i="42"/>
  <c r="I337" i="42" s="1"/>
  <c r="F336" i="42" s="1"/>
  <c r="L335" i="42"/>
  <c r="F335" i="42"/>
  <c r="L331" i="42"/>
  <c r="L330" i="42"/>
  <c r="L328" i="42"/>
  <c r="I326" i="42"/>
  <c r="L326" i="42" s="1"/>
  <c r="O325" i="42"/>
  <c r="I737" i="42" s="1"/>
  <c r="O324" i="42"/>
  <c r="I736" i="42" s="1"/>
  <c r="O323" i="42"/>
  <c r="I735" i="42" s="1"/>
  <c r="F323" i="42"/>
  <c r="L322" i="42"/>
  <c r="L320" i="42"/>
  <c r="I316" i="42"/>
  <c r="I319" i="42" s="1"/>
  <c r="L319" i="42" s="1"/>
  <c r="L312" i="42"/>
  <c r="L311" i="42"/>
  <c r="L307" i="42"/>
  <c r="L303" i="42"/>
  <c r="O302" i="42"/>
  <c r="I734" i="42" s="1"/>
  <c r="F302" i="42"/>
  <c r="I300" i="42"/>
  <c r="O300" i="42" s="1"/>
  <c r="I733" i="42" s="1"/>
  <c r="L299" i="42"/>
  <c r="I298" i="42"/>
  <c r="L298" i="42" s="1"/>
  <c r="I295" i="42"/>
  <c r="O294" i="42"/>
  <c r="I732" i="42" s="1"/>
  <c r="O293" i="42"/>
  <c r="I731" i="42" s="1"/>
  <c r="O292" i="42"/>
  <c r="I730" i="42" s="1"/>
  <c r="F292" i="42"/>
  <c r="I290" i="42"/>
  <c r="L290" i="42" s="1"/>
  <c r="I289" i="42"/>
  <c r="L289" i="42" s="1"/>
  <c r="L288" i="42"/>
  <c r="L287" i="42"/>
  <c r="I287" i="42"/>
  <c r="O286" i="42"/>
  <c r="I729" i="42" s="1"/>
  <c r="F286" i="42"/>
  <c r="L284" i="42"/>
  <c r="L283" i="42"/>
  <c r="F283" i="42"/>
  <c r="L282" i="42"/>
  <c r="L281" i="42"/>
  <c r="F281" i="42"/>
  <c r="O269" i="42"/>
  <c r="I728" i="42" s="1"/>
  <c r="F269" i="42"/>
  <c r="L268" i="42"/>
  <c r="L266" i="42"/>
  <c r="O249" i="42"/>
  <c r="I726" i="42" s="1"/>
  <c r="F249" i="42"/>
  <c r="I248" i="42"/>
  <c r="I245" i="42"/>
  <c r="L246" i="42" s="1"/>
  <c r="F244" i="42"/>
  <c r="I243" i="42"/>
  <c r="L243" i="42" s="1"/>
  <c r="L241" i="42"/>
  <c r="F241" i="42"/>
  <c r="L240" i="42"/>
  <c r="F240" i="42"/>
  <c r="L239" i="42"/>
  <c r="L238" i="42"/>
  <c r="L237" i="42"/>
  <c r="L236" i="42"/>
  <c r="I234" i="42"/>
  <c r="I235" i="42" s="1"/>
  <c r="L233" i="42"/>
  <c r="F233" i="42"/>
  <c r="L230" i="42"/>
  <c r="L229" i="42"/>
  <c r="L228" i="42"/>
  <c r="L226" i="42"/>
  <c r="L224" i="42"/>
  <c r="I224" i="42"/>
  <c r="O223" i="42"/>
  <c r="I725" i="42" s="1"/>
  <c r="O222" i="42"/>
  <c r="I724" i="42" s="1"/>
  <c r="O221" i="42"/>
  <c r="I723" i="42" s="1"/>
  <c r="F221" i="42"/>
  <c r="L220" i="42"/>
  <c r="L218" i="42"/>
  <c r="L214" i="42"/>
  <c r="I214" i="42"/>
  <c r="I217" i="42" s="1"/>
  <c r="L217" i="42" s="1"/>
  <c r="L210" i="42"/>
  <c r="L209" i="42"/>
  <c r="L205" i="42"/>
  <c r="L201" i="42"/>
  <c r="O200" i="42"/>
  <c r="I722" i="42" s="1"/>
  <c r="F200" i="42"/>
  <c r="I198" i="42"/>
  <c r="O198" i="42" s="1"/>
  <c r="I721" i="42" s="1"/>
  <c r="L197" i="42"/>
  <c r="I196" i="42"/>
  <c r="L196" i="42" s="1"/>
  <c r="I193" i="42"/>
  <c r="O192" i="42"/>
  <c r="I720" i="42" s="1"/>
  <c r="O191" i="42"/>
  <c r="I719" i="42" s="1"/>
  <c r="O190" i="42"/>
  <c r="I718" i="42" s="1"/>
  <c r="F190" i="42"/>
  <c r="I188" i="42"/>
  <c r="L188" i="42" s="1"/>
  <c r="L186" i="42"/>
  <c r="I185" i="42"/>
  <c r="F184" i="42" s="1"/>
  <c r="O184" i="42"/>
  <c r="I717" i="42" s="1"/>
  <c r="L182" i="42"/>
  <c r="L181" i="42"/>
  <c r="F181" i="42"/>
  <c r="L180" i="42"/>
  <c r="L179" i="42"/>
  <c r="F179" i="42"/>
  <c r="O167" i="42"/>
  <c r="I716" i="42" s="1"/>
  <c r="F167" i="42"/>
  <c r="O156" i="42"/>
  <c r="I715" i="42" s="1"/>
  <c r="F156" i="42"/>
  <c r="I155" i="42"/>
  <c r="L153" i="42"/>
  <c r="I152" i="42"/>
  <c r="L152" i="42" s="1"/>
  <c r="F151" i="42"/>
  <c r="I150" i="42"/>
  <c r="F149" i="42" s="1"/>
  <c r="L148" i="42"/>
  <c r="F148" i="42"/>
  <c r="L147" i="42"/>
  <c r="F147" i="42"/>
  <c r="L146" i="42"/>
  <c r="L145" i="42"/>
  <c r="L144" i="42"/>
  <c r="L143" i="42"/>
  <c r="I141" i="42"/>
  <c r="I142" i="42" s="1"/>
  <c r="L140" i="42"/>
  <c r="F140" i="42"/>
  <c r="L136" i="42"/>
  <c r="L135" i="42"/>
  <c r="L133" i="42"/>
  <c r="I131" i="42"/>
  <c r="I137" i="42" s="1"/>
  <c r="L137" i="42" s="1"/>
  <c r="O130" i="42"/>
  <c r="I714" i="42" s="1"/>
  <c r="O129" i="42"/>
  <c r="I713" i="42" s="1"/>
  <c r="O128" i="42"/>
  <c r="I712" i="42" s="1"/>
  <c r="F128" i="42"/>
  <c r="L127" i="42"/>
  <c r="L125" i="42"/>
  <c r="I121" i="42"/>
  <c r="L123" i="42" s="1"/>
  <c r="L117" i="42"/>
  <c r="L116" i="42"/>
  <c r="L112" i="42"/>
  <c r="L108" i="42"/>
  <c r="O107" i="42"/>
  <c r="I711" i="42" s="1"/>
  <c r="F107" i="42"/>
  <c r="I105" i="42"/>
  <c r="I106" i="42" s="1"/>
  <c r="L104" i="42"/>
  <c r="I103" i="42"/>
  <c r="L103" i="42" s="1"/>
  <c r="I100" i="42"/>
  <c r="O99" i="42"/>
  <c r="I709" i="42" s="1"/>
  <c r="O98" i="42"/>
  <c r="I708" i="42" s="1"/>
  <c r="O97" i="42"/>
  <c r="I707" i="42" s="1"/>
  <c r="F97" i="42"/>
  <c r="I95" i="42"/>
  <c r="L95" i="42" s="1"/>
  <c r="L93" i="42"/>
  <c r="I92" i="42"/>
  <c r="F91" i="42" s="1"/>
  <c r="O91" i="42"/>
  <c r="I89" i="42"/>
  <c r="L89" i="42" s="1"/>
  <c r="I85" i="42"/>
  <c r="I87" i="42" s="1"/>
  <c r="I83" i="42"/>
  <c r="I82" i="42"/>
  <c r="L81" i="42" s="1"/>
  <c r="O80" i="42"/>
  <c r="I80" i="42"/>
  <c r="O78" i="42"/>
  <c r="O77" i="42"/>
  <c r="I70" i="42"/>
  <c r="L70" i="42" s="1"/>
  <c r="L69" i="42"/>
  <c r="L68" i="42"/>
  <c r="L65" i="42"/>
  <c r="L64" i="42"/>
  <c r="L62" i="42"/>
  <c r="I61" i="42"/>
  <c r="L61" i="42" s="1"/>
  <c r="L60" i="42"/>
  <c r="L58" i="42"/>
  <c r="L59" i="42" s="1"/>
  <c r="L55" i="42"/>
  <c r="L56" i="42" s="1"/>
  <c r="L54" i="42"/>
  <c r="L53" i="42"/>
  <c r="F53" i="42"/>
  <c r="I51" i="42"/>
  <c r="L50" i="42"/>
  <c r="L49" i="42"/>
  <c r="L48" i="42"/>
  <c r="L47" i="42"/>
  <c r="I43" i="42"/>
  <c r="I44" i="42" s="1"/>
  <c r="I42" i="42"/>
  <c r="I30" i="42" s="1"/>
  <c r="L30" i="42" s="1"/>
  <c r="L29" i="42"/>
  <c r="I17" i="42"/>
  <c r="L16" i="42"/>
  <c r="I16" i="42"/>
  <c r="O14" i="42"/>
  <c r="I73" i="42" s="1"/>
  <c r="I72" i="42" s="1"/>
  <c r="I74" i="42" s="1"/>
  <c r="I405" i="42" l="1"/>
  <c r="L394" i="42"/>
  <c r="I532" i="42"/>
  <c r="L532" i="42" s="1"/>
  <c r="I301" i="42"/>
  <c r="L301" i="42" s="1"/>
  <c r="L316" i="42"/>
  <c r="L545" i="42"/>
  <c r="L185" i="42"/>
  <c r="L348" i="42"/>
  <c r="L653" i="42"/>
  <c r="F441" i="42"/>
  <c r="L442" i="42"/>
  <c r="I199" i="42"/>
  <c r="L199" i="42" s="1"/>
  <c r="I187" i="42"/>
  <c r="L187" i="42" s="1"/>
  <c r="F300" i="42"/>
  <c r="I332" i="42"/>
  <c r="L332" i="42" s="1"/>
  <c r="L590" i="42"/>
  <c r="L626" i="42"/>
  <c r="L662" i="42"/>
  <c r="L575" i="42"/>
  <c r="I663" i="42"/>
  <c r="L245" i="42"/>
  <c r="L150" i="42"/>
  <c r="F198" i="42"/>
  <c r="L450" i="42"/>
  <c r="L86" i="42"/>
  <c r="F234" i="42"/>
  <c r="L235" i="42"/>
  <c r="I406" i="42"/>
  <c r="O405" i="42"/>
  <c r="I747" i="42" s="1"/>
  <c r="L142" i="42"/>
  <c r="F141" i="42"/>
  <c r="L44" i="42"/>
  <c r="F14" i="42"/>
  <c r="L88" i="42"/>
  <c r="L87" i="42"/>
  <c r="L511" i="42"/>
  <c r="L510" i="42"/>
  <c r="L616" i="42"/>
  <c r="F615" i="42"/>
  <c r="L106" i="42"/>
  <c r="F105" i="42"/>
  <c r="I124" i="42"/>
  <c r="L124" i="42" s="1"/>
  <c r="L85" i="42"/>
  <c r="L131" i="42"/>
  <c r="L393" i="42"/>
  <c r="I437" i="42"/>
  <c r="L437" i="42" s="1"/>
  <c r="L448" i="42"/>
  <c r="L624" i="42"/>
  <c r="L92" i="42"/>
  <c r="O105" i="42"/>
  <c r="I710" i="42" s="1"/>
  <c r="F242" i="42"/>
  <c r="L337" i="42"/>
  <c r="O389" i="42"/>
  <c r="I742" i="42" s="1"/>
  <c r="L395" i="42"/>
  <c r="F490" i="42"/>
  <c r="L508" i="42"/>
  <c r="L537" i="42"/>
  <c r="L605" i="42"/>
  <c r="L665" i="42"/>
  <c r="L396" i="42"/>
  <c r="L509" i="42"/>
  <c r="L43" i="42"/>
  <c r="I94" i="42"/>
  <c r="L94" i="42" s="1"/>
  <c r="L121" i="42"/>
  <c r="L215" i="42"/>
  <c r="L317" i="42"/>
  <c r="L122" i="42"/>
  <c r="L216" i="42"/>
  <c r="L318" i="42"/>
  <c r="I705" i="42" l="1"/>
  <c r="I784" i="42" s="1"/>
  <c r="L666" i="42"/>
  <c r="L664" i="42"/>
  <c r="L663" i="42"/>
  <c r="F405" i="42"/>
  <c r="L406" i="42"/>
  <c r="F52" i="34" l="1"/>
  <c r="I42" i="35" l="1"/>
  <c r="O42" i="35"/>
  <c r="I62" i="35" s="1"/>
  <c r="F40" i="35"/>
  <c r="O48" i="41" l="1"/>
  <c r="I80" i="41" s="1"/>
  <c r="O58" i="41" l="1"/>
  <c r="I82" i="41" s="1"/>
  <c r="O57" i="41"/>
  <c r="I81" i="41" s="1"/>
  <c r="I48" i="41"/>
  <c r="F21" i="41"/>
  <c r="I133" i="41" l="1"/>
  <c r="L133" i="41" s="1"/>
  <c r="O129" i="41"/>
  <c r="I161" i="41" s="1"/>
  <c r="O128" i="41"/>
  <c r="I160" i="41" s="1"/>
  <c r="F128" i="41"/>
  <c r="L134" i="41" l="1"/>
  <c r="F145" i="41" l="1"/>
  <c r="F57" i="41"/>
  <c r="L50" i="41" l="1"/>
  <c r="L49" i="41"/>
  <c r="I55" i="41" l="1"/>
  <c r="I49" i="41"/>
  <c r="I53" i="41" s="1"/>
  <c r="K31" i="40" l="1"/>
  <c r="K32" i="40" s="1"/>
  <c r="L143" i="41" l="1"/>
  <c r="F143" i="41"/>
  <c r="L142" i="41"/>
  <c r="F142" i="41"/>
  <c r="L141" i="41"/>
  <c r="L140" i="41"/>
  <c r="I138" i="41"/>
  <c r="I139" i="41" s="1"/>
  <c r="F138" i="41" s="1"/>
  <c r="L137" i="41"/>
  <c r="F137" i="41"/>
  <c r="G17" i="40"/>
  <c r="L139" i="41" l="1"/>
  <c r="F17" i="40"/>
  <c r="K8" i="40"/>
  <c r="L46" i="41" l="1"/>
  <c r="L45" i="41"/>
  <c r="L44" i="41"/>
  <c r="O42" i="41"/>
  <c r="I79" i="41" s="1"/>
  <c r="O41" i="41"/>
  <c r="I78" i="41" s="1"/>
  <c r="F88" i="41" l="1"/>
  <c r="I89" i="41"/>
  <c r="L89" i="41" l="1"/>
  <c r="F42" i="41"/>
  <c r="F41" i="41"/>
  <c r="I43" i="41"/>
  <c r="L30" i="41" l="1"/>
  <c r="L28" i="41"/>
  <c r="I36" i="41" l="1"/>
  <c r="L36" i="41" s="1"/>
  <c r="L35" i="41"/>
  <c r="L34" i="41"/>
  <c r="L31" i="41"/>
  <c r="I27" i="41"/>
  <c r="L27" i="41" s="1"/>
  <c r="L26" i="41"/>
  <c r="L24" i="41"/>
  <c r="L25" i="41" s="1"/>
  <c r="L21" i="41"/>
  <c r="L22" i="41" s="1"/>
  <c r="O14" i="41" l="1"/>
  <c r="I38" i="41" s="1"/>
  <c r="I39" i="41" s="1"/>
  <c r="L17" i="41"/>
  <c r="L16" i="41"/>
  <c r="L15" i="41"/>
  <c r="L14" i="41"/>
  <c r="F14" i="41"/>
  <c r="L152" i="41" l="1"/>
  <c r="L151" i="41"/>
  <c r="L150" i="41"/>
  <c r="I149" i="41"/>
  <c r="I146" i="41" s="1"/>
  <c r="I147" i="41" s="1"/>
  <c r="L148" i="41"/>
  <c r="O145" i="41"/>
  <c r="I164" i="41" s="1"/>
  <c r="I159" i="41" s="1"/>
  <c r="L136" i="41"/>
  <c r="F117" i="41"/>
  <c r="L112" i="41"/>
  <c r="F112" i="41"/>
  <c r="L111" i="41"/>
  <c r="F111" i="41"/>
  <c r="L110" i="41"/>
  <c r="F110" i="41"/>
  <c r="L109" i="41"/>
  <c r="L108" i="41"/>
  <c r="I106" i="41"/>
  <c r="I107" i="41" s="1"/>
  <c r="L105" i="41"/>
  <c r="F105" i="41"/>
  <c r="I104" i="41"/>
  <c r="F103" i="41"/>
  <c r="L101" i="41"/>
  <c r="F101" i="41"/>
  <c r="L100" i="41"/>
  <c r="F100" i="41"/>
  <c r="I99" i="41"/>
  <c r="L99" i="41" s="1"/>
  <c r="L98" i="41"/>
  <c r="I97" i="41"/>
  <c r="L97" i="41" s="1"/>
  <c r="L96" i="41"/>
  <c r="L95" i="41"/>
  <c r="L94" i="41"/>
  <c r="L93" i="41"/>
  <c r="I91" i="41"/>
  <c r="I92" i="41" s="1"/>
  <c r="L90" i="41"/>
  <c r="F90" i="41"/>
  <c r="I74" i="41"/>
  <c r="L74" i="41" s="1"/>
  <c r="O70" i="41"/>
  <c r="I84" i="41" s="1"/>
  <c r="O69" i="41"/>
  <c r="I83" i="41" s="1"/>
  <c r="F69" i="41"/>
  <c r="L65" i="41"/>
  <c r="L60" i="41"/>
  <c r="I77" i="41" l="1"/>
  <c r="I85" i="41" s="1"/>
  <c r="I165" i="41"/>
  <c r="I59" i="41"/>
  <c r="I64" i="41" s="1"/>
  <c r="L75" i="41"/>
  <c r="L149" i="41"/>
  <c r="L107" i="41"/>
  <c r="F106" i="41"/>
  <c r="L147" i="41"/>
  <c r="F146" i="41"/>
  <c r="F91" i="41"/>
  <c r="L92" i="41"/>
  <c r="I62" i="41"/>
  <c r="D17" i="40"/>
  <c r="C17" i="40"/>
  <c r="I166" i="41" l="1"/>
  <c r="L281" i="38"/>
  <c r="I212" i="38" l="1"/>
  <c r="L199" i="38"/>
  <c r="L305" i="38" l="1"/>
  <c r="F305" i="38"/>
  <c r="I302" i="38"/>
  <c r="I299" i="38" l="1"/>
  <c r="I300" i="38" s="1"/>
  <c r="F299" i="38" s="1"/>
  <c r="L304" i="38"/>
  <c r="L303" i="38"/>
  <c r="O298" i="38" l="1"/>
  <c r="I326" i="38" s="1"/>
  <c r="L302" i="38"/>
  <c r="L301" i="38"/>
  <c r="L300" i="38"/>
  <c r="L201" i="38"/>
  <c r="L202" i="38" s="1"/>
  <c r="I289" i="38"/>
  <c r="L284" i="38"/>
  <c r="L285" i="38" s="1"/>
  <c r="O199" i="38" l="1"/>
  <c r="I318" i="38" s="1"/>
  <c r="L200" i="38"/>
  <c r="O281" i="38"/>
  <c r="I325" i="38" s="1"/>
  <c r="L282" i="38"/>
  <c r="O279" i="38" l="1"/>
  <c r="I324" i="38" s="1"/>
  <c r="I280" i="38"/>
  <c r="L280" i="38" s="1"/>
  <c r="L277" i="38"/>
  <c r="I277" i="38" s="1"/>
  <c r="L275" i="38"/>
  <c r="I287" i="38" l="1"/>
  <c r="O276" i="38"/>
  <c r="I323" i="38" s="1"/>
  <c r="I272" i="38"/>
  <c r="I236" i="38"/>
  <c r="O271" i="38"/>
  <c r="I322" i="38" s="1"/>
  <c r="O263" i="38"/>
  <c r="I321" i="38" s="1"/>
  <c r="L296" i="38"/>
  <c r="F296" i="38"/>
  <c r="L295" i="38"/>
  <c r="F295" i="38"/>
  <c r="L294" i="38"/>
  <c r="L293" i="38"/>
  <c r="I291" i="38"/>
  <c r="I292" i="38" s="1"/>
  <c r="L290" i="38"/>
  <c r="F290" i="38"/>
  <c r="F269" i="38"/>
  <c r="F268" i="38"/>
  <c r="I264" i="38"/>
  <c r="L264" i="38" s="1"/>
  <c r="F263" i="38"/>
  <c r="I273" i="38" l="1"/>
  <c r="F271" i="38" s="1"/>
  <c r="I266" i="38"/>
  <c r="L266" i="38" s="1"/>
  <c r="I269" i="38"/>
  <c r="L269" i="38" s="1"/>
  <c r="I265" i="38"/>
  <c r="L265" i="38" s="1"/>
  <c r="L292" i="38"/>
  <c r="F291" i="38"/>
  <c r="L270" i="38"/>
  <c r="L274" i="38" l="1"/>
  <c r="F276" i="38"/>
  <c r="I278" i="38"/>
  <c r="L273" i="38"/>
  <c r="I267" i="38"/>
  <c r="L267" i="38" s="1"/>
  <c r="L326" i="34"/>
  <c r="L232" i="34"/>
  <c r="L138" i="34"/>
  <c r="L136" i="34"/>
  <c r="L205" i="38" l="1"/>
  <c r="L194" i="38"/>
  <c r="I191" i="38"/>
  <c r="L192" i="38" s="1"/>
  <c r="I190" i="38" l="1"/>
  <c r="L191" i="38"/>
  <c r="L146" i="38" l="1"/>
  <c r="L94" i="38" l="1"/>
  <c r="F252" i="38" l="1"/>
  <c r="O129" i="38" l="1"/>
  <c r="I166" i="38" s="1"/>
  <c r="O92" i="38"/>
  <c r="I93" i="38"/>
  <c r="F92" i="38"/>
  <c r="L95" i="38"/>
  <c r="L96" i="38"/>
  <c r="L98" i="38"/>
  <c r="I241" i="38"/>
  <c r="I242" i="38" s="1"/>
  <c r="F238" i="38"/>
  <c r="I204" i="38"/>
  <c r="I239" i="38"/>
  <c r="I234" i="38"/>
  <c r="O234" i="38" s="1"/>
  <c r="I320" i="38" s="1"/>
  <c r="I233" i="38"/>
  <c r="I232" i="38" s="1"/>
  <c r="L232" i="38" s="1"/>
  <c r="L247" i="38"/>
  <c r="F247" i="38"/>
  <c r="L246" i="38"/>
  <c r="F246" i="38"/>
  <c r="L245" i="38"/>
  <c r="F245" i="38"/>
  <c r="L244" i="38"/>
  <c r="L243" i="38"/>
  <c r="L240" i="38"/>
  <c r="F240" i="38"/>
  <c r="F231" i="38"/>
  <c r="O196" i="38"/>
  <c r="I317" i="38" s="1"/>
  <c r="L197" i="38"/>
  <c r="I197" i="38" s="1"/>
  <c r="O174" i="38"/>
  <c r="I313" i="38" s="1"/>
  <c r="I227" i="38"/>
  <c r="I229" i="38" s="1"/>
  <c r="O226" i="38"/>
  <c r="I319" i="38" s="1"/>
  <c r="F226" i="38"/>
  <c r="F232" i="38" l="1"/>
  <c r="L233" i="38"/>
  <c r="L237" i="38"/>
  <c r="L236" i="38"/>
  <c r="F234" i="38"/>
  <c r="F241" i="38"/>
  <c r="L242" i="38"/>
  <c r="L227" i="38"/>
  <c r="I230" i="38"/>
  <c r="L230" i="38" s="1"/>
  <c r="L229" i="38"/>
  <c r="I228" i="38"/>
  <c r="L228" i="38" s="1"/>
  <c r="I210" i="38"/>
  <c r="L210" i="38" s="1"/>
  <c r="L206" i="38" l="1"/>
  <c r="L207" i="38" s="1"/>
  <c r="I222" i="38"/>
  <c r="I214" i="38"/>
  <c r="I215" i="38" s="1"/>
  <c r="L218" i="38"/>
  <c r="I220" i="38"/>
  <c r="L220" i="38" s="1"/>
  <c r="L219" i="38"/>
  <c r="I198" i="38" l="1"/>
  <c r="F196" i="38"/>
  <c r="L222" i="38" l="1"/>
  <c r="L221" i="38"/>
  <c r="L224" i="38"/>
  <c r="F224" i="38"/>
  <c r="L223" i="38"/>
  <c r="F223" i="38"/>
  <c r="L217" i="38"/>
  <c r="L216" i="38"/>
  <c r="L213" i="38"/>
  <c r="F213" i="38"/>
  <c r="O189" i="38"/>
  <c r="I316" i="38" s="1"/>
  <c r="L195" i="38"/>
  <c r="F194" i="38"/>
  <c r="I184" i="38"/>
  <c r="L185" i="38" s="1"/>
  <c r="F183" i="38"/>
  <c r="O180" i="38"/>
  <c r="I315" i="38" s="1"/>
  <c r="O179" i="38"/>
  <c r="I314" i="38" s="1"/>
  <c r="F179" i="38"/>
  <c r="L190" i="38"/>
  <c r="L193" i="38"/>
  <c r="F189" i="38"/>
  <c r="I187" i="38"/>
  <c r="L187" i="38" s="1"/>
  <c r="F186" i="38"/>
  <c r="L188" i="38"/>
  <c r="F187" i="38"/>
  <c r="I175" i="38"/>
  <c r="I177" i="38" s="1"/>
  <c r="F174" i="38"/>
  <c r="I312" i="38" l="1"/>
  <c r="I329" i="38" s="1"/>
  <c r="L215" i="38"/>
  <c r="F214" i="38"/>
  <c r="L184" i="38"/>
  <c r="I178" i="38"/>
  <c r="L178" i="38" s="1"/>
  <c r="L177" i="38"/>
  <c r="I176" i="38"/>
  <c r="L176" i="38" s="1"/>
  <c r="L175" i="38"/>
  <c r="I328" i="38" l="1"/>
  <c r="I327" i="38" s="1"/>
  <c r="F157" i="38"/>
  <c r="F143" i="38"/>
  <c r="L149" i="38"/>
  <c r="L148" i="38"/>
  <c r="I138" i="38" l="1"/>
  <c r="F138" i="38" s="1"/>
  <c r="L140" i="38"/>
  <c r="O130" i="38"/>
  <c r="I167" i="38" s="1"/>
  <c r="O145" i="38"/>
  <c r="I170" i="38" s="1"/>
  <c r="L144" i="38"/>
  <c r="L143" i="38"/>
  <c r="L141" i="38"/>
  <c r="O139" i="38"/>
  <c r="I169" i="38" s="1"/>
  <c r="O138" i="38" l="1"/>
  <c r="I168" i="38" s="1"/>
  <c r="L103" i="38" l="1"/>
  <c r="L102" i="38"/>
  <c r="I102" i="38" l="1"/>
  <c r="I106" i="38" s="1"/>
  <c r="I107" i="38"/>
  <c r="F102" i="38" s="1"/>
  <c r="I163" i="38"/>
  <c r="I82" i="38"/>
  <c r="L82" i="38" s="1"/>
  <c r="I79" i="38"/>
  <c r="O79" i="38" s="1"/>
  <c r="I87" i="38" s="1"/>
  <c r="O78" i="38"/>
  <c r="I86" i="38" s="1"/>
  <c r="I135" i="38"/>
  <c r="L135" i="38" s="1"/>
  <c r="F134" i="38"/>
  <c r="I131" i="38"/>
  <c r="F129" i="38"/>
  <c r="O122" i="38"/>
  <c r="I165" i="38" s="1"/>
  <c r="O121" i="38"/>
  <c r="I164" i="38" s="1"/>
  <c r="I126" i="38"/>
  <c r="L127" i="38" s="1"/>
  <c r="F125" i="38"/>
  <c r="F121" i="38"/>
  <c r="I112" i="38"/>
  <c r="F110" i="38" s="1"/>
  <c r="L111" i="38"/>
  <c r="I110" i="38" s="1"/>
  <c r="L116" i="38"/>
  <c r="L117" i="38" s="1"/>
  <c r="I162" i="38" l="1"/>
  <c r="I171" i="38" s="1"/>
  <c r="I85" i="38"/>
  <c r="I89" i="38" s="1"/>
  <c r="I113" i="38"/>
  <c r="I108" i="38"/>
  <c r="F78" i="38"/>
  <c r="I81" i="38"/>
  <c r="L81" i="38" s="1"/>
  <c r="I80" i="38"/>
  <c r="L80" i="38" s="1"/>
  <c r="I83" i="38"/>
  <c r="L83" i="38" s="1"/>
  <c r="I115" i="38"/>
  <c r="L136" i="38"/>
  <c r="L126" i="38"/>
  <c r="I88" i="38" l="1"/>
  <c r="I90" i="38"/>
  <c r="L152" i="38"/>
  <c r="L156" i="38" l="1"/>
  <c r="I154" i="38"/>
  <c r="L154" i="38" s="1"/>
  <c r="F151" i="38"/>
  <c r="I155" i="38" l="1"/>
  <c r="L155" i="38" s="1"/>
  <c r="P13" i="38"/>
  <c r="P91" i="38"/>
  <c r="L70" i="38"/>
  <c r="L59" i="38"/>
  <c r="L60" i="38" s="1"/>
  <c r="L56" i="38"/>
  <c r="L57" i="38" s="1"/>
  <c r="I71" i="38"/>
  <c r="L71" i="38" s="1"/>
  <c r="L69" i="38"/>
  <c r="L66" i="38"/>
  <c r="F66" i="38"/>
  <c r="L65" i="38"/>
  <c r="L63" i="38"/>
  <c r="I62" i="38"/>
  <c r="L62" i="38" s="1"/>
  <c r="L61" i="38"/>
  <c r="L55" i="38"/>
  <c r="L54" i="38"/>
  <c r="F54" i="38"/>
  <c r="I44" i="38" l="1"/>
  <c r="I43" i="38"/>
  <c r="I31" i="38" s="1"/>
  <c r="I18" i="38"/>
  <c r="O15" i="38" l="1"/>
  <c r="I75" i="38" s="1"/>
  <c r="O14" i="38"/>
  <c r="I74" i="38" s="1"/>
  <c r="I52" i="38"/>
  <c r="L51" i="38"/>
  <c r="L50" i="38"/>
  <c r="L49" i="38"/>
  <c r="L48" i="38"/>
  <c r="I45" i="38"/>
  <c r="L45" i="38" s="1"/>
  <c r="L31" i="38"/>
  <c r="L30" i="38"/>
  <c r="I17" i="38"/>
  <c r="L17" i="38" s="1"/>
  <c r="I73" i="38" l="1"/>
  <c r="I76" i="38" s="1"/>
  <c r="L44" i="38"/>
  <c r="F52" i="35" l="1"/>
  <c r="F20" i="35"/>
  <c r="F406" i="34"/>
  <c r="F386" i="34"/>
  <c r="F381" i="34"/>
  <c r="F364" i="34"/>
  <c r="F336" i="34"/>
  <c r="F314" i="34"/>
  <c r="F294" i="34"/>
  <c r="F289" i="34"/>
  <c r="F270" i="34"/>
  <c r="F242" i="34"/>
  <c r="F200" i="34"/>
  <c r="F195" i="34"/>
  <c r="F176" i="34"/>
  <c r="F148" i="34"/>
  <c r="F113" i="34"/>
  <c r="F108" i="34"/>
  <c r="F88" i="34"/>
  <c r="F79" i="34"/>
  <c r="I57" i="35" l="1"/>
  <c r="O53" i="35"/>
  <c r="I64" i="35" s="1"/>
  <c r="O52" i="35"/>
  <c r="I63" i="35" s="1"/>
  <c r="L47" i="35"/>
  <c r="I47" i="35" s="1"/>
  <c r="I48" i="35" s="1"/>
  <c r="I45" i="35"/>
  <c r="L45" i="35" s="1"/>
  <c r="I43" i="35"/>
  <c r="L43" i="35" s="1"/>
  <c r="O40" i="35"/>
  <c r="I61" i="35" s="1"/>
  <c r="I35" i="35"/>
  <c r="L35" i="35" s="1"/>
  <c r="L34" i="35"/>
  <c r="L33" i="35"/>
  <c r="L30" i="35"/>
  <c r="L29" i="35"/>
  <c r="L27" i="35"/>
  <c r="I26" i="35"/>
  <c r="L26" i="35" s="1"/>
  <c r="L25" i="35"/>
  <c r="L23" i="35"/>
  <c r="L24" i="35" s="1"/>
  <c r="L20" i="35"/>
  <c r="L21" i="35" s="1"/>
  <c r="L16" i="35"/>
  <c r="L15" i="35"/>
  <c r="L14" i="35"/>
  <c r="O13" i="35"/>
  <c r="I37" i="35" s="1"/>
  <c r="I38" i="35" s="1"/>
  <c r="L13" i="35"/>
  <c r="F13" i="35"/>
  <c r="I44" i="35" l="1"/>
  <c r="L44" i="35" s="1"/>
  <c r="L57" i="35"/>
  <c r="L58" i="35"/>
  <c r="I60" i="35"/>
  <c r="I65" i="35" s="1"/>
  <c r="I49" i="35"/>
  <c r="I50" i="35" s="1"/>
  <c r="L173" i="34" l="1"/>
  <c r="L595" i="34" l="1"/>
  <c r="L596" i="34" s="1"/>
  <c r="F588" i="34"/>
  <c r="I593" i="34"/>
  <c r="L589" i="34" l="1"/>
  <c r="L183" i="34" l="1"/>
  <c r="O588" i="34" l="1"/>
  <c r="I661" i="34" s="1"/>
  <c r="L52" i="34" l="1"/>
  <c r="I69" i="34"/>
  <c r="L69" i="34" s="1"/>
  <c r="L68" i="34"/>
  <c r="L67" i="34"/>
  <c r="L64" i="34"/>
  <c r="L61" i="34"/>
  <c r="I60" i="34"/>
  <c r="L60" i="34" s="1"/>
  <c r="L59" i="34"/>
  <c r="L57" i="34"/>
  <c r="L58" i="34" s="1"/>
  <c r="L54" i="34"/>
  <c r="L55" i="34" s="1"/>
  <c r="L53" i="34"/>
  <c r="L49" i="34"/>
  <c r="L48" i="34"/>
  <c r="L47" i="34"/>
  <c r="L46" i="34"/>
  <c r="I41" i="34"/>
  <c r="L41" i="34" s="1"/>
  <c r="I40" i="34"/>
  <c r="I28" i="34" s="1"/>
  <c r="L28" i="34" s="1"/>
  <c r="L27" i="34"/>
  <c r="I15" i="34"/>
  <c r="I42" i="34" l="1"/>
  <c r="F14" i="34" s="1"/>
  <c r="L359" i="34"/>
  <c r="L358" i="34"/>
  <c r="L357" i="34"/>
  <c r="L42" i="34" l="1"/>
  <c r="L240" i="34"/>
  <c r="I329" i="34" l="1"/>
  <c r="L419" i="34"/>
  <c r="F418" i="34"/>
  <c r="I638" i="34"/>
  <c r="O386" i="34"/>
  <c r="I636" i="34" s="1"/>
  <c r="I385" i="34"/>
  <c r="I382" i="34"/>
  <c r="L380" i="34"/>
  <c r="F380" i="34"/>
  <c r="L379" i="34"/>
  <c r="F379" i="34"/>
  <c r="L378" i="34"/>
  <c r="L377" i="34"/>
  <c r="I375" i="34"/>
  <c r="I376" i="34" s="1"/>
  <c r="L374" i="34"/>
  <c r="F374" i="34"/>
  <c r="L370" i="34"/>
  <c r="L369" i="34"/>
  <c r="L367" i="34"/>
  <c r="I366" i="34"/>
  <c r="I371" i="34" s="1"/>
  <c r="L371" i="34" s="1"/>
  <c r="O365" i="34"/>
  <c r="I635" i="34" s="1"/>
  <c r="O364" i="34"/>
  <c r="I634" i="34" s="1"/>
  <c r="I363" i="34"/>
  <c r="L363" i="34" s="1"/>
  <c r="L353" i="34"/>
  <c r="L352" i="34"/>
  <c r="L348" i="34"/>
  <c r="L344" i="34"/>
  <c r="L341" i="34"/>
  <c r="I338" i="34"/>
  <c r="O337" i="34"/>
  <c r="I632" i="34" s="1"/>
  <c r="O336" i="34"/>
  <c r="I631" i="34" s="1"/>
  <c r="L327" i="34"/>
  <c r="F326" i="34"/>
  <c r="I628" i="34"/>
  <c r="O294" i="34"/>
  <c r="I626" i="34" s="1"/>
  <c r="I293" i="34"/>
  <c r="I290" i="34"/>
  <c r="L288" i="34"/>
  <c r="F288" i="34"/>
  <c r="L287" i="34"/>
  <c r="F287" i="34"/>
  <c r="L286" i="34"/>
  <c r="L285" i="34"/>
  <c r="L284" i="34"/>
  <c r="L283" i="34"/>
  <c r="I281" i="34"/>
  <c r="I282" i="34" s="1"/>
  <c r="L280" i="34"/>
  <c r="F280" i="34"/>
  <c r="L276" i="34"/>
  <c r="L275" i="34"/>
  <c r="L273" i="34"/>
  <c r="I272" i="34"/>
  <c r="O271" i="34"/>
  <c r="I625" i="34" s="1"/>
  <c r="O270" i="34"/>
  <c r="I624" i="34" s="1"/>
  <c r="L269" i="34"/>
  <c r="L259" i="34"/>
  <c r="L258" i="34"/>
  <c r="L254" i="34"/>
  <c r="L250" i="34"/>
  <c r="L247" i="34"/>
  <c r="I244" i="34"/>
  <c r="O243" i="34"/>
  <c r="I622" i="34" s="1"/>
  <c r="O242" i="34"/>
  <c r="I621" i="34" s="1"/>
  <c r="L272" i="34" l="1"/>
  <c r="I277" i="34"/>
  <c r="L277" i="34" s="1"/>
  <c r="I343" i="34"/>
  <c r="L343" i="34" s="1"/>
  <c r="L290" i="34"/>
  <c r="L291" i="34"/>
  <c r="L382" i="34"/>
  <c r="L383" i="34"/>
  <c r="L239" i="34"/>
  <c r="O329" i="34"/>
  <c r="I629" i="34" s="1"/>
  <c r="F329" i="34"/>
  <c r="L361" i="34"/>
  <c r="L360" i="34"/>
  <c r="L366" i="34"/>
  <c r="L340" i="34"/>
  <c r="F375" i="34"/>
  <c r="L376" i="34"/>
  <c r="L362" i="34"/>
  <c r="O342" i="34"/>
  <c r="I633" i="34" s="1"/>
  <c r="L263" i="34"/>
  <c r="L265" i="34"/>
  <c r="L266" i="34"/>
  <c r="L246" i="34"/>
  <c r="L282" i="34"/>
  <c r="F281" i="34"/>
  <c r="F248" i="34"/>
  <c r="L249" i="34"/>
  <c r="L264" i="34"/>
  <c r="O248" i="34"/>
  <c r="I623" i="34" s="1"/>
  <c r="F342" i="34" l="1"/>
  <c r="F154" i="34"/>
  <c r="L233" i="34"/>
  <c r="F232" i="34"/>
  <c r="I618" i="34"/>
  <c r="O200" i="34"/>
  <c r="I616" i="34" s="1"/>
  <c r="I199" i="34"/>
  <c r="I196" i="34"/>
  <c r="L194" i="34"/>
  <c r="F194" i="34"/>
  <c r="L193" i="34"/>
  <c r="F193" i="34"/>
  <c r="L192" i="34"/>
  <c r="L191" i="34"/>
  <c r="L190" i="34"/>
  <c r="L189" i="34"/>
  <c r="I187" i="34"/>
  <c r="I188" i="34" s="1"/>
  <c r="L186" i="34"/>
  <c r="F186" i="34"/>
  <c r="L182" i="34"/>
  <c r="L181" i="34"/>
  <c r="L179" i="34"/>
  <c r="I178" i="34"/>
  <c r="O177" i="34"/>
  <c r="I615" i="34" s="1"/>
  <c r="O176" i="34"/>
  <c r="I614" i="34" s="1"/>
  <c r="L175" i="34"/>
  <c r="L165" i="34"/>
  <c r="L164" i="34"/>
  <c r="L160" i="34"/>
  <c r="L156" i="34"/>
  <c r="O154" i="34"/>
  <c r="I613" i="34" s="1"/>
  <c r="L153" i="34"/>
  <c r="L152" i="34"/>
  <c r="I150" i="34"/>
  <c r="O149" i="34"/>
  <c r="I612" i="34" s="1"/>
  <c r="O148" i="34"/>
  <c r="I611" i="34" s="1"/>
  <c r="L146" i="34"/>
  <c r="L172" i="34" l="1"/>
  <c r="L196" i="34"/>
  <c r="L197" i="34"/>
  <c r="L145" i="34"/>
  <c r="L188" i="34"/>
  <c r="F187" i="34"/>
  <c r="L171" i="34"/>
  <c r="L169" i="34"/>
  <c r="L170" i="34"/>
  <c r="L178" i="34"/>
  <c r="L155" i="34" l="1"/>
  <c r="O113" i="34" l="1"/>
  <c r="I607" i="34" s="1"/>
  <c r="L95" i="34" l="1"/>
  <c r="L94" i="34"/>
  <c r="L92" i="34"/>
  <c r="I112" i="34" l="1"/>
  <c r="I109" i="34"/>
  <c r="L139" i="34"/>
  <c r="F138" i="34"/>
  <c r="L137" i="34"/>
  <c r="F136" i="34"/>
  <c r="L105" i="34"/>
  <c r="L104" i="34"/>
  <c r="L107" i="34"/>
  <c r="F107" i="34"/>
  <c r="L106" i="34"/>
  <c r="F106" i="34"/>
  <c r="L103" i="34"/>
  <c r="L102" i="34"/>
  <c r="I100" i="34"/>
  <c r="I101" i="34" s="1"/>
  <c r="L99" i="34"/>
  <c r="F99" i="34"/>
  <c r="L109" i="34" l="1"/>
  <c r="L110" i="34"/>
  <c r="L101" i="34"/>
  <c r="F100" i="34"/>
  <c r="I91" i="34" l="1"/>
  <c r="I96" i="34" s="1"/>
  <c r="L96" i="34" s="1"/>
  <c r="O88" i="34"/>
  <c r="I604" i="34" s="1"/>
  <c r="L91" i="34" l="1"/>
  <c r="O90" i="34" l="1"/>
  <c r="I606" i="34" s="1"/>
  <c r="O89" i="34"/>
  <c r="I605" i="34" s="1"/>
  <c r="I86" i="34"/>
  <c r="F85" i="34" s="1"/>
  <c r="L86" i="34" l="1"/>
  <c r="O85" i="34"/>
  <c r="I603" i="34" s="1"/>
  <c r="L84" i="34" l="1"/>
  <c r="I81" i="34"/>
  <c r="O80" i="34"/>
  <c r="I602" i="34" s="1"/>
  <c r="O79" i="34"/>
  <c r="I601" i="34" s="1"/>
  <c r="I600" i="34" s="1"/>
  <c r="I662" i="34" l="1"/>
  <c r="L83" i="34"/>
</calcChain>
</file>

<file path=xl/sharedStrings.xml><?xml version="1.0" encoding="utf-8"?>
<sst xmlns="http://schemas.openxmlformats.org/spreadsheetml/2006/main" count="6676" uniqueCount="1351">
  <si>
    <t>№ п/п</t>
  </si>
  <si>
    <t>Строительный мусор</t>
  </si>
  <si>
    <t>т</t>
  </si>
  <si>
    <t>м2</t>
  </si>
  <si>
    <t>шт.</t>
  </si>
  <si>
    <t>м3</t>
  </si>
  <si>
    <t>кг</t>
  </si>
  <si>
    <t>Дефектная ведомость</t>
  </si>
  <si>
    <t>Наименование объекта, краткая техническая характеристика</t>
  </si>
  <si>
    <t>Описание дефектов</t>
  </si>
  <si>
    <t>Перечень работ, необходимых для устранения дефектов</t>
  </si>
  <si>
    <t>Ед.изм</t>
  </si>
  <si>
    <t>Кол-во</t>
  </si>
  <si>
    <t>Необходимые для устранения материалы и оборудование</t>
  </si>
  <si>
    <t>1 т груза</t>
  </si>
  <si>
    <t>Раздел: 1.1. Здание ЗТП-2501, г. Москова, п. Газопровод, инв. № 032-993516</t>
  </si>
  <si>
    <t>Раздел: 1.3. Здание РП-25 Мамыри, инв. № 032-993494</t>
  </si>
  <si>
    <t>Раздел: 1.2. Здание ЗТП-894, п. Воскресенское, инв. № 032-993514</t>
  </si>
  <si>
    <t>Раздел: 1.5. Здание ТП-252 п. Первомайское, инв. № 030-11190</t>
  </si>
  <si>
    <t>Раздел: 1.6. Здание ЗТП-403 д.Румянцево, инв. № 032-993469</t>
  </si>
  <si>
    <t>Раздел: 1.7. Здание РТП-11 Десна, инв. № 2070-1000000901</t>
  </si>
  <si>
    <t>Раздел: 1.8. Здание РТП-12 д.Ватутинки, инв. № 2070-1000000900</t>
  </si>
  <si>
    <t>Раздел: 1.9. Здание ТП -1283 п. Ерино, инв. № 032-101450</t>
  </si>
  <si>
    <t>Раздел: 1.10. Здание ТП -1284 п. Ерино, инв. № 032-101448</t>
  </si>
  <si>
    <t>Раздел: 1.11. Здание БКТП-29 с/х Ульяновский, инв. № 032-993539</t>
  </si>
  <si>
    <t>Раздел: 1.13. Здание ЗТП-466 п. Ерино, инв. № 032-10337</t>
  </si>
  <si>
    <t>Раздел: 1.14. Здание ТП-274  п.Первомайское, инв. № 030-11192</t>
  </si>
  <si>
    <t>Раздел: 1.15. Здание БКТП-31 г. Московский, инв. № 032-993504</t>
  </si>
  <si>
    <t>Раздел: 2.20. Здание ЗТП-1320 п. Щапово инв. № 032-1042</t>
  </si>
  <si>
    <t>Раздел: 1.18. Здание ТП-322 Птичное, инв. № 030-11197</t>
  </si>
  <si>
    <t>Раздел: 1.19. Здание РП-34 д.Крекшино, инв. № 083-00000000694</t>
  </si>
  <si>
    <t>Раздел: 1.20. Здание РТП-49 г. Московский, инв. № 083-00000001805</t>
  </si>
  <si>
    <t>Раздел: 1.21. Здание РТП-69 д. Румянцево, инв. № 032-994137</t>
  </si>
  <si>
    <t>Раздел: 1.23. Здание РП-16 д.Дудкино, инв. № 082-9933342</t>
  </si>
  <si>
    <t>Раздел: 1.25. Здание ТП-452 Кокошкино, инв. № 030-11217</t>
  </si>
  <si>
    <t>Раздел: 1.27. Здание ТП-81 Московский, инв. № 083-00000001522</t>
  </si>
  <si>
    <t>Раздел: 1.28. Здание ТП-8301 д.Румянцево, инв. № 032 - 994136</t>
  </si>
  <si>
    <t>Раздел: 2.2. Здание ЗТП-656 п. Былово инв. № 032-10264</t>
  </si>
  <si>
    <t>Раздел: 2.3. Здание ЗТП-930 п. д\о Вороново инв. № 032-102466</t>
  </si>
  <si>
    <t>Раздел: 2.6. Здание ЗТП-1232 д. Терехово инв. № 032-101426</t>
  </si>
  <si>
    <t>Раздел: 2.7. Здание РП-13 д. Львово инв. № 032-101382</t>
  </si>
  <si>
    <t>Раздел: 2.8. Здание РП-9 п. Былово инв. № 2070-1000001014</t>
  </si>
  <si>
    <t>Раздел: 2.9. Здание ЗТП-654 п. Шишкин Лес инв. № 032-101403</t>
  </si>
  <si>
    <t>Раздел: 2.10. Здание РП-1 д.Безобразово инв. № 032-101405</t>
  </si>
  <si>
    <t>Раздел: 2.11. Здание РП-5 п.Шишкин Лес инв. № 032-102463</t>
  </si>
  <si>
    <t>Раздел: 2.12. Здание ТП-163 п.Киевский инв. № 2090-Z000005984</t>
  </si>
  <si>
    <t>Раздел: 2.13. Здание ЗТП-148 п.Красная Пахра инв. № 032-10137</t>
  </si>
  <si>
    <t>Раздел: 2.14. Здание ЗТП-408 п. Шишкин Лес инв. № 032-101421</t>
  </si>
  <si>
    <t>Раздел: 2.15. Здание ЗТП-739 п. Шишкин Лес инв. № 2070-1000002093</t>
  </si>
  <si>
    <t>Раздел: 2.16. Здание ЗТП-740 п. Шишкин Лес инв. № 032-101369</t>
  </si>
  <si>
    <t>Раздел: 2.17. Здание ЗТП-883 п. Красная Пахра инв. № 032-101379</t>
  </si>
  <si>
    <t>Раздел: 2.18. Здание ЗТП-1271 с.Красное инв. № 2070-1000002099</t>
  </si>
  <si>
    <t>Раздел: 2.19. Здание ЗТП-1272 с. Красное инв. № 2070-1000002101</t>
  </si>
  <si>
    <t>Раздел: 2.4. Здание ЗТП-1118 с. Кресты инв. № 032-101381</t>
  </si>
  <si>
    <t>Приложение 1 к ТЗ</t>
  </si>
  <si>
    <t>Раздел: 1.4. Здание РП-101 д.Сосенки, инв. № 2090-1000005854</t>
  </si>
  <si>
    <t>Раздел: 1.16. Здание ТП-305 Птичное, инв. № 2090-Z000005993</t>
  </si>
  <si>
    <t>Раздел: 1.17. Здание ТП-306 Птичное, инв. № 2090-Z000005994</t>
  </si>
  <si>
    <t>Раздел: 1.22. Здание ЗТП-1502 д.Расказовка, инв. № 032-993456</t>
  </si>
  <si>
    <t>Раздел: 1.24. Здание ТП-450  Кокошкино, инв. № 2090-Z000006007</t>
  </si>
  <si>
    <t>Раздел: 1.26. Здание ТП-481 Кокошкино, инв. № 2090-Z000006006</t>
  </si>
  <si>
    <t>Раздел: 2.1. Здание ЗТП-928 инв. № 2090-1000007366</t>
  </si>
  <si>
    <t>Раздел: 2.5. Здание ЗТП-1137 п. Рогово инв. № 032-101408</t>
  </si>
  <si>
    <t>Раздел: 1.12. Здание ЗТП-465 п. Ерино, инв. № 032-10336</t>
  </si>
  <si>
    <t>Наименование ремонтируемого объекта</t>
  </si>
  <si>
    <t>Инвентарный номер</t>
  </si>
  <si>
    <t>Длина (м)</t>
  </si>
  <si>
    <t>Ширина (м)</t>
  </si>
  <si>
    <t>Кровля</t>
  </si>
  <si>
    <t>Отмостка</t>
  </si>
  <si>
    <t>Двери (шт.)</t>
  </si>
  <si>
    <t>Фасад</t>
  </si>
  <si>
    <t>Полы</t>
  </si>
  <si>
    <t>Внутренние помещения</t>
  </si>
  <si>
    <t>М Р Э С</t>
  </si>
  <si>
    <t>ремонт</t>
  </si>
  <si>
    <t>замена-3шт.</t>
  </si>
  <si>
    <t>покраска</t>
  </si>
  <si>
    <t>Т Р Э С</t>
  </si>
  <si>
    <t>Сводная ведомость объемов работ на выполнение ремонта ЗТП, РП - кровли,отмостки и дверей Московского и Троицкого РЭСов на 2021г.</t>
  </si>
  <si>
    <t>замена-4шт.</t>
  </si>
  <si>
    <t>замена-2шт.</t>
  </si>
  <si>
    <t>ремонт РУ-10кВ</t>
  </si>
  <si>
    <t>ремонт РУ-0,4кв</t>
  </si>
  <si>
    <t>ремонт РУ-0,4кв,10кВ</t>
  </si>
  <si>
    <t>покраска дверей,ремонт лестницы</t>
  </si>
  <si>
    <t>ремонт парапетных карнизов</t>
  </si>
  <si>
    <t>Электромонтажные работы РУ-10кВ</t>
  </si>
  <si>
    <t>ремонт РУ-10кВ, секций Т1,Т2</t>
  </si>
  <si>
    <t>откосы секции Т1</t>
  </si>
  <si>
    <t>ремонт цоколя</t>
  </si>
  <si>
    <t>ремонт Тр</t>
  </si>
  <si>
    <t>ремонт РУ-0,4кВ,10кВ, секций Т1,Т2</t>
  </si>
  <si>
    <t>замена-5шт.</t>
  </si>
  <si>
    <t>замена-4шт.,ремонт лестницы</t>
  </si>
  <si>
    <t>ремонт крыльца</t>
  </si>
  <si>
    <t>зеделка трещин</t>
  </si>
  <si>
    <t>ремонт РУ-0,4кВ</t>
  </si>
  <si>
    <t>ремонт козырьков</t>
  </si>
  <si>
    <t>ремонт РУ-0,4кв,6кВ</t>
  </si>
  <si>
    <t>Окраска акриловыми составами по штукатурке откосов
(откосы внутри здания)</t>
  </si>
  <si>
    <t>Строительный мусор (Норма бетонного лома 2,4т/м3)</t>
  </si>
  <si>
    <t>Справочно. 
Тип грунта: суглинки легкие и лессовидные, мягкопластичные с примесью гальки, щебня, гравия или строительного мусора до 10 % и тугопластичные без примесей
Вес 1,7т/м3</t>
  </si>
  <si>
    <t>Демонтаж оконных коробок: в каменных стенах с отбивкой штукатурки в откосах</t>
  </si>
  <si>
    <t>м</t>
  </si>
  <si>
    <t xml:space="preserve">м2 </t>
  </si>
  <si>
    <t>Нормативные материалы, согласно нормам расхода</t>
  </si>
  <si>
    <t>Смена светильников со светодиодными элементами</t>
  </si>
  <si>
    <t xml:space="preserve">шт. </t>
  </si>
  <si>
    <t>Демонтаж кабеля</t>
  </si>
  <si>
    <t>Труба винипластовая по установленным конструкциям, по стенам и колоннам с креплением скобами, диаметр: до 25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</si>
  <si>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</si>
  <si>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</si>
  <si>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в коробах, сечением: до 35 мм2</t>
  </si>
  <si>
    <t>Смена: выключателей</t>
  </si>
  <si>
    <t>Смена: розеток</t>
  </si>
  <si>
    <t>Электромонтажные работы.
Старение, износ осветительной арматуры
Износ электропроводки и комплектующих</t>
  </si>
  <si>
    <t>шт</t>
  </si>
  <si>
    <t xml:space="preserve">м </t>
  </si>
  <si>
    <t>Резка стального профилированного настила</t>
  </si>
  <si>
    <t>м реза</t>
  </si>
  <si>
    <t>Демонтаж: конвекторов</t>
  </si>
  <si>
    <t>Штукатурка поверхностей внутри здания цементно-известковым или цементным раствором по камню и бетону: простая стен</t>
  </si>
  <si>
    <t>Окраска огрунтованных бетонных полов эмалью ПФ-115 в 2 слоя</t>
  </si>
  <si>
    <t>Вторая окраска стен, оклееных стеклообоями, красками</t>
  </si>
  <si>
    <t xml:space="preserve">Строительный мусор </t>
  </si>
  <si>
    <t xml:space="preserve">Огрунтовка бетонных полов </t>
  </si>
  <si>
    <t xml:space="preserve">На поверхности кровельного покрытия имеются вздутия, впадины, разрывы и пробоины. Свесы и отливы местами прогнили и отвалились </t>
  </si>
  <si>
    <t>Демонтаж дверных коробок: в каменных стенах с отбивкой штукатурки в откосах</t>
  </si>
  <si>
    <t xml:space="preserve">Полы.
Истертости, выщерблины, отслоения поверхности напольного покрытия </t>
  </si>
  <si>
    <t>Устройство покрытий из плит керамогранитных размером 40х40 см</t>
  </si>
  <si>
    <t>Самоклеящаяся серпянка STAYER FIBER-Tape 10смх45м, Professional (Нормативные материалы, согласно нормам расхода)</t>
  </si>
  <si>
    <t>Профиль направляющий ПН 28/27/0,6 (Нормативные материалы, согласно нормам расхода)</t>
  </si>
  <si>
    <t>Профиль стоечный ПС-6 100/50/0,6 (Нормативные материалы, согласно нормам расхода)</t>
  </si>
  <si>
    <t>Строительный мусор (Норма лома 0,0057т/м2)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</si>
  <si>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 (прим-но в прозводственных зданиях) </t>
  </si>
  <si>
    <t>Светильники светодиодные для внутреннего освещения типа AOT.OPL UNI LED 1200x200 4000K, IP40, потолочные накладные, с рассеивателем призматическим (матовым)</t>
  </si>
  <si>
    <t>Сверление отверстий в стенах электроперфоратором диаметром до 20 мм</t>
  </si>
  <si>
    <t xml:space="preserve">Окраска металлических огрунтованных поверхностей эмалью ПФ-115  в 2 слоя </t>
  </si>
  <si>
    <t xml:space="preserve">Монтаж металлических конструкций козырьков </t>
  </si>
  <si>
    <t xml:space="preserve"> м2</t>
  </si>
  <si>
    <t>Отслоение краски, трещины, шелушение поверхности</t>
  </si>
  <si>
    <t>Электромонтажные работы.
Старение, износ осветительной арматуры и проводки</t>
  </si>
  <si>
    <r>
      <t xml:space="preserve">Укладка металлической сетки в цементобетонное дорожное покрытие </t>
    </r>
    <r>
      <rPr>
        <sz val="11"/>
        <color rgb="FFFF0000"/>
        <rFont val="Arial"/>
        <family val="2"/>
        <charset val="204"/>
      </rPr>
      <t>(по площади покрытия)</t>
    </r>
  </si>
  <si>
    <r>
      <t>Устройство металлической водосточной системы: колен</t>
    </r>
    <r>
      <rPr>
        <sz val="11"/>
        <color rgb="FFFF0000"/>
        <rFont val="Arial"/>
        <family val="2"/>
        <charset val="204"/>
      </rPr>
      <t xml:space="preserve"> (по два колена на нитку)</t>
    </r>
  </si>
  <si>
    <t>Колено трубы сливное 60° металлическое для водосточных систем, окрашенное, диаметр 100 мм</t>
  </si>
  <si>
    <t>Колено трубы 60° металлическое для водосточных систем, окрашенное, диаметр 100 мм</t>
  </si>
  <si>
    <t>Воронка выпускная металлическая для водосточных систем, окрашенная, диаметр 125/100 мм</t>
  </si>
  <si>
    <t>Соединитель желоба металлический для водосточных систем, окрашенный, диаметр 125 мм</t>
  </si>
  <si>
    <t>Заглушка желоба металлическая для водосточных систем, окрашенная, диаметр 125 мм</t>
  </si>
  <si>
    <t>Производство ремонтно-строительных работ выполняется с ограничением в применении строительной техники, с увеличением доли ручного труда, с применением материалов сравнительно небольшими партиями, малообъемность работ, выполняемых в одном месте</t>
  </si>
  <si>
    <t>№ заказа ТОРО в SAP АСУ ФХД</t>
  </si>
  <si>
    <t>Усложняющие условия:</t>
  </si>
  <si>
    <t>Раствор готовый кладочный, цементный, М100, согласно нормам расхода</t>
  </si>
  <si>
    <t>Разрушение поверхности, трещины, просадка</t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</si>
  <si>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20,0*1,02=20,4м)</t>
    </r>
  </si>
  <si>
    <t>Шелушение откосов</t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</si>
  <si>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30,0*1,02=30,6м)</t>
    </r>
  </si>
  <si>
    <t>Потолки.
Выпадание раствора из рустов панелей</t>
  </si>
  <si>
    <t>Проводка открытая. Светильники накладные</t>
  </si>
  <si>
    <t>Естественная</t>
  </si>
  <si>
    <t>Двери.        Деформация дверных полотен</t>
  </si>
  <si>
    <r>
      <t>Кабель силовой с медными жилами ВВГнг(A)-FRLS 3х1,5ок-1000</t>
    </r>
    <r>
      <rPr>
        <sz val="11"/>
        <color rgb="FFFF0000"/>
        <rFont val="Arial"/>
        <family val="2"/>
        <charset val="204"/>
      </rPr>
      <t xml:space="preserve"> (К=1,02 - норма расхода на 1м) 100,0*1,02=102,0м)</t>
    </r>
  </si>
  <si>
    <r>
      <t xml:space="preserve">Окраска водно-дисперсионными акриловыми составами улучшенная: по штукатурке стен </t>
    </r>
    <r>
      <rPr>
        <sz val="11"/>
        <color rgb="FFFF0000"/>
        <rFont val="Arial"/>
        <family val="2"/>
        <charset val="204"/>
      </rPr>
      <t>(покраска площади оштукатуренной стены)</t>
    </r>
  </si>
  <si>
    <r>
      <t>Кабель силовой с медными жилами ВВГнг(A)-FRLS 3х1,5ок-1000</t>
    </r>
    <r>
      <rPr>
        <sz val="11"/>
        <color rgb="FFFF0000"/>
        <rFont val="Arial"/>
        <family val="2"/>
        <charset val="204"/>
      </rPr>
      <t xml:space="preserve"> (К=1,02 - норма расхода на 1м) 10,0*1,02=10,2м)</t>
    </r>
  </si>
  <si>
    <t>Масса строительного мусора строительного полученного от разборки конструкций:</t>
  </si>
  <si>
    <t xml:space="preserve">Погрузка при автомобильных перевозках мусора строительного с погрузкой вручную: </t>
  </si>
  <si>
    <t>Демонтаж дверных коробок с отбивкой штукатурки откосов Строительный мусор (Норма 0,105т/шт.)</t>
  </si>
  <si>
    <t>Демонтаж дверных коробок с отбивкой штукатурки откосов Строительный мусор (Норма 0,105т/шт.) 2*0,105=0,21т</t>
  </si>
  <si>
    <r>
      <t>Кабель силовой с медными жилами ВВГнг(A)-FRLS 3х1,5ок-1000</t>
    </r>
    <r>
      <rPr>
        <sz val="11"/>
        <color rgb="FFFF0000"/>
        <rFont val="Arial"/>
        <family val="2"/>
        <charset val="204"/>
      </rPr>
      <t xml:space="preserve"> (К=1,02 - норма расхода на 1м) 50,0*1,02=51,0м)</t>
    </r>
  </si>
  <si>
    <t xml:space="preserve">Требуется отсекание атмосферных осадков  </t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</si>
  <si>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40,0*1,02=40,8м)</t>
    </r>
  </si>
  <si>
    <t>Демонтаж оконных коробок: в каменных стенах с отбивкой штукатурки в откосах Строительный мусор (Норма 0,1066т/шт.)</t>
  </si>
  <si>
    <t>Монтаж кровли из профнастила простой</t>
  </si>
  <si>
    <t>Монтаж стропильной системы, в том числе:</t>
  </si>
  <si>
    <t>Устройство пароизоляции под обрешетку в 1 слой</t>
  </si>
  <si>
    <t>Трещины, взутия, разрывы по всей поверхности кровли</t>
  </si>
  <si>
    <t>Деформация элементов водоотведения, отсутствие снегозадержателей на кровельном покрытии</t>
  </si>
  <si>
    <t>Подраздел: Монтаж водостоков и снегодержателей на кровельное покрытие</t>
  </si>
  <si>
    <t>компл.</t>
  </si>
  <si>
    <t>Комплект монтажный xLayder LKC-К</t>
  </si>
  <si>
    <t>Раздел 1: Ремонт кровли</t>
  </si>
  <si>
    <r>
      <t xml:space="preserve">Устройство водосточных воронок </t>
    </r>
    <r>
      <rPr>
        <sz val="11"/>
        <color rgb="FFFF0000"/>
        <rFont val="Arial"/>
        <family val="2"/>
        <charset val="204"/>
      </rPr>
      <t>(слив в три стороны)</t>
    </r>
  </si>
  <si>
    <t>Коррозия металлоконструкций</t>
  </si>
  <si>
    <t>Устройство стяжек: из быстротвердеющей смеси на цементной основе, толщиной 20 мм</t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</si>
  <si>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15,0*1,02=15,3м)</t>
    </r>
  </si>
  <si>
    <r>
      <t xml:space="preserve">Выполнить окраску эмалью ПФ-115 ранее окрашенных поверхностей металлический изделий за два раза) </t>
    </r>
    <r>
      <rPr>
        <sz val="11"/>
        <color rgb="FFFF0000"/>
        <rFont val="Arial"/>
        <family val="2"/>
        <charset val="204"/>
      </rPr>
      <t>(10,0м2)</t>
    </r>
  </si>
  <si>
    <t>Короба пластмассовые: шириной до 120 мм</t>
  </si>
  <si>
    <t>Постановка болтов строительных с гайками и шайбами</t>
  </si>
  <si>
    <t>Резка стального профилированного настила для кровли(V=P/2), свесов и карнизов (V=P), фронтонов (V=Р)</t>
  </si>
  <si>
    <t>вес 1м</t>
  </si>
  <si>
    <t>площадь 1т проката
м2</t>
  </si>
  <si>
    <t>Шурупы самонарезающие стальные с антикоррозионным покрытием с потайной головкой и крестообразным шлицем, двухзаходная резьба, остроконечные, диаметр 4,2 мм, длина 39 мм</t>
  </si>
  <si>
    <t>Хомут для труб металлический для водосточных систем, окрашенный, диаметр 100 мм (шаг - 1,5м)</t>
  </si>
  <si>
    <r>
      <t>Трубы гибкие гофрированные, тяжелые, из самозатухающего ПВХ, с протяжкой, номинальный диаметр 20 мм</t>
    </r>
    <r>
      <rPr>
        <sz val="11"/>
        <color rgb="FFFF0000"/>
        <rFont val="Arial"/>
        <family val="2"/>
        <charset val="204"/>
      </rPr>
      <t xml:space="preserve"> (К=1,02 - норма расхода на 1м) 81,0*1,02=82,6м)
</t>
    </r>
  </si>
  <si>
    <r>
      <t xml:space="preserve">Кабель силовой с медными жилами ВВГнг(A)-FRLS 3х2,5ок-1000 </t>
    </r>
    <r>
      <rPr>
        <sz val="11"/>
        <color rgb="FFFF0000"/>
        <rFont val="Arial"/>
        <family val="2"/>
        <charset val="204"/>
      </rPr>
      <t>(К=1,02 - норма расхода на 1м) 81,0*1,02=82,6м)</t>
    </r>
  </si>
  <si>
    <r>
      <t xml:space="preserve">Скобы металлические однолапковые с полимерным покрытием для кабеля диаметром 21-22 мм </t>
    </r>
    <r>
      <rPr>
        <sz val="11"/>
        <color rgb="FFFF0000"/>
        <rFont val="Arial"/>
        <family val="2"/>
        <charset val="204"/>
      </rPr>
      <t>(с шагом 400мм) (81,0/0,4=202,5шт.+1=203,5шт.)</t>
    </r>
  </si>
  <si>
    <t>Антисептирование водными растворами стропильной конструкции, в том числе:</t>
  </si>
  <si>
    <t>Раствор готовый кладочный, цементный, М100 (Нормативные материалы, согласно нормам расхода)</t>
  </si>
  <si>
    <t>Блок оконный из ПВХ-профилей, трехстворчатый, с поворотно-откидной створкой, двухкамерным стеклопакетом толщиной 32 мм, площадь от 2,51 до 3 м2</t>
  </si>
  <si>
    <t>Розетки штепсельные для открытой проводки с заземляющими контактами и защитными шторками, марка РА 10/16-508, цвет белый</t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</si>
  <si>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0,045кг/м2 (10,0*0,09=0,9кг)</t>
    </r>
  </si>
  <si>
    <r>
      <t>Устройство пароизоляции под обрешетку в 1 слой</t>
    </r>
    <r>
      <rPr>
        <sz val="11"/>
        <color rgb="FFFF0000"/>
        <rFont val="Arial"/>
        <family val="2"/>
        <charset val="204"/>
      </rPr>
      <t xml:space="preserve"> (по площади обрешетки)</t>
    </r>
  </si>
  <si>
    <r>
      <t xml:space="preserve">Монтаж кровли из профнастила простой </t>
    </r>
    <r>
      <rPr>
        <sz val="11"/>
        <color rgb="FFFF0000"/>
        <rFont val="Arial"/>
        <family val="2"/>
        <charset val="204"/>
      </rPr>
      <t>(по площади обрешетки)</t>
    </r>
  </si>
  <si>
    <r>
      <t>Устройство металлической водосточной системы: прямых звеньев труб (три вертикальных нитки)</t>
    </r>
    <r>
      <rPr>
        <sz val="11"/>
        <color rgb="FFFF0000"/>
        <rFont val="Arial"/>
        <family val="2"/>
        <charset val="204"/>
      </rPr>
      <t xml:space="preserve"> 4,5м*3шт.=13,5м</t>
    </r>
  </si>
  <si>
    <t>Водосток не организован</t>
  </si>
  <si>
    <t>м2 облицовки</t>
  </si>
  <si>
    <t>м2 проема</t>
  </si>
  <si>
    <t>Строительный мусор (Норма металла 0,0195т/м2)</t>
  </si>
  <si>
    <t>Петля гаражная (приварная) 25х120 с шаром (Гаражная петля tech-krep 25х120 с шаром )</t>
  </si>
  <si>
    <t xml:space="preserve">Подраздел: Строительный мусор </t>
  </si>
  <si>
    <r>
      <t xml:space="preserve">Устройство водосточных воронок </t>
    </r>
    <r>
      <rPr>
        <sz val="11"/>
        <color rgb="FFFF0000"/>
        <rFont val="Arial"/>
        <family val="2"/>
        <charset val="204"/>
      </rPr>
      <t>(слив в одну сторону)</t>
    </r>
  </si>
  <si>
    <t>Демонтаж дверных коробок с отбивкой штукатурки откосов Строительный мусор (Норма 0,105т/шт.) 1*0,105=0,11т</t>
  </si>
  <si>
    <r>
      <t xml:space="preserve">Сталь листовая оцинкованная толщиной листа 0,7мм 1250х2500 </t>
    </r>
    <r>
      <rPr>
        <sz val="11"/>
        <color rgb="FFFF0000"/>
        <rFont val="Arial"/>
        <family val="2"/>
        <charset val="204"/>
      </rPr>
      <t xml:space="preserve">(вес листа 17,68) </t>
    </r>
  </si>
  <si>
    <r>
      <t xml:space="preserve">Эмаль ПФ-115, цветная, белый
</t>
    </r>
    <r>
      <rPr>
        <sz val="11"/>
        <color rgb="FFFF0000"/>
        <rFont val="Arial"/>
        <family val="2"/>
        <charset val="204"/>
      </rPr>
      <t>Норма расхода на 1 слой 0,14кг/м2 (10,0*0,28=2,8кг)</t>
    </r>
  </si>
  <si>
    <t>Болты анкерные с гайкой стальные фрикционные расклинивающиеся, с наружной резьбой М12, диаметр 16 мм, длина 220 мм</t>
  </si>
  <si>
    <t>Доводчик дверной рычажный для распашных дверей шириной до 1100 мм, масса двери до 90 кг</t>
  </si>
  <si>
    <t>Раствор штукатурный, известковый, М100 (Нормативные материалы, согласно нормам расхода)</t>
  </si>
  <si>
    <r>
      <t xml:space="preserve">Стойки: </t>
    </r>
    <r>
      <rPr>
        <sz val="11"/>
        <color rgb="FFFF0000"/>
        <rFont val="Arial"/>
        <family val="2"/>
        <charset val="204"/>
      </rPr>
      <t xml:space="preserve">0,1м*0,1м*1,9м*13шт.=0,247м3 </t>
    </r>
  </si>
  <si>
    <r>
      <t xml:space="preserve">Подкосы продольные: </t>
    </r>
    <r>
      <rPr>
        <sz val="11"/>
        <color rgb="FFFF0000"/>
        <rFont val="Arial"/>
        <family val="2"/>
        <charset val="204"/>
      </rPr>
      <t>0,1*0,1*2,8*12шт.=0,336м3</t>
    </r>
  </si>
  <si>
    <r>
      <t xml:space="preserve">Подкладка под прогон к стойке: </t>
    </r>
    <r>
      <rPr>
        <sz val="11"/>
        <color rgb="FFFF0000"/>
        <rFont val="Arial"/>
        <family val="2"/>
        <charset val="204"/>
      </rPr>
      <t>0,05*0,15*0,25*37шт.=0,069м3</t>
    </r>
  </si>
  <si>
    <r>
      <t>Накладка упорная:</t>
    </r>
    <r>
      <rPr>
        <sz val="11"/>
        <color rgb="FFFF0000"/>
        <rFont val="Arial"/>
        <family val="2"/>
        <charset val="204"/>
      </rPr>
      <t xml:space="preserve"> 0,05*0,05*0,2*37шт.=0,019м3</t>
    </r>
  </si>
  <si>
    <r>
      <t xml:space="preserve">Накладка на подкосы: </t>
    </r>
    <r>
      <rPr>
        <sz val="11"/>
        <color rgb="FFFF0000"/>
        <rFont val="Arial"/>
        <family val="2"/>
        <charset val="204"/>
      </rPr>
      <t>0,03*0,15*0,5*37шт.*2стороны=0,167м3</t>
    </r>
  </si>
  <si>
    <r>
      <t xml:space="preserve">Стойки: плоскость - </t>
    </r>
    <r>
      <rPr>
        <sz val="11"/>
        <color rgb="FFFF0000"/>
        <rFont val="Arial"/>
        <family val="2"/>
        <charset val="204"/>
      </rPr>
      <t>(0,1м+0,1м)*2=0,4*1,9м*13шт.=9,88м2;           торцы - 0,1м*0,1м*26шт.=0,26м2 Итого=9,88+0,26=10,14м2</t>
    </r>
  </si>
  <si>
    <r>
      <t xml:space="preserve">Подкосы продольные: плоскость - </t>
    </r>
    <r>
      <rPr>
        <sz val="11"/>
        <color rgb="FFFF0000"/>
        <rFont val="Arial"/>
        <family val="2"/>
        <charset val="204"/>
      </rPr>
      <t>(0,1+0,1)*2=0,4*2,8*12шт.=13,44м2;                  торцы - 0,1м*0,1м*24шт.=0,24м2 Итого=13,44+0,24=13,68м2</t>
    </r>
  </si>
  <si>
    <r>
      <t xml:space="preserve">Подкладка под прогон к стойке: плоскость - </t>
    </r>
    <r>
      <rPr>
        <sz val="11"/>
        <color rgb="FFFF0000"/>
        <rFont val="Arial"/>
        <family val="2"/>
        <charset val="204"/>
      </rPr>
      <t>(0,05+0,15)*2=0,4*0,25*37шт.=3,7м2;              торцы - 0,05м*0,15м*74шт.=0,56м2 Итого=3,7+0,56=4,26м2</t>
    </r>
  </si>
  <si>
    <r>
      <t xml:space="preserve">Накладка упорная: плоскость - </t>
    </r>
    <r>
      <rPr>
        <sz val="11"/>
        <color rgb="FFFF0000"/>
        <rFont val="Arial"/>
        <family val="2"/>
        <charset val="204"/>
      </rPr>
      <t>(0,05+0,05)*2=0,2*0,2*37шт.=1,48м2;               торцы - 0,05*0,05*74шт.=0,19м2 Итого=1,48+0,19=1,67м2</t>
    </r>
  </si>
  <si>
    <r>
      <t xml:space="preserve">Накладка на подкосы: плоскость - </t>
    </r>
    <r>
      <rPr>
        <sz val="11"/>
        <color rgb="FFFF0000"/>
        <rFont val="Arial"/>
        <family val="2"/>
        <charset val="204"/>
      </rPr>
      <t>(0,03+0,15)*2=0,36*0,5*37шт.*2стор.=13,32м2; торцы - 0,03*0,15*74шт.*2=0,67м2 Итого=13,32+0,67=13,99м2</t>
    </r>
  </si>
  <si>
    <r>
      <t>Кабель силовой с медными жилами ВВГнг(A)-FRLS 3х1,5ок-1000</t>
    </r>
    <r>
      <rPr>
        <sz val="11"/>
        <color rgb="FFFF0000"/>
        <rFont val="Arial"/>
        <family val="2"/>
        <charset val="204"/>
      </rPr>
      <t xml:space="preserve"> (К=1,02 - норма расхода на 1м) 20,0*1,02=20,4м)</t>
    </r>
  </si>
  <si>
    <t>Система пожаротушения.    Требуется установка на новое место</t>
  </si>
  <si>
    <t>Демонтаж извещателей</t>
  </si>
  <si>
    <t>Монтаж извещателей автоматических</t>
  </si>
  <si>
    <r>
      <t xml:space="preserve">Установка ранее снятого кабеля </t>
    </r>
    <r>
      <rPr>
        <sz val="11"/>
        <color rgb="FFFF0000"/>
        <rFont val="Arial"/>
        <family val="2"/>
        <charset val="204"/>
      </rPr>
      <t>51,0м</t>
    </r>
  </si>
  <si>
    <t>Система пожаротушения установлена на существующее потолочное покрытие</t>
  </si>
  <si>
    <r>
      <t xml:space="preserve">Демонтаж кабеля </t>
    </r>
    <r>
      <rPr>
        <sz val="11"/>
        <color rgb="FFFF0000"/>
        <rFont val="Arial"/>
        <family val="2"/>
        <charset val="204"/>
      </rPr>
      <t>3,0м*17шт.=51,0м (сохранением)</t>
    </r>
  </si>
  <si>
    <r>
      <t xml:space="preserve">Выполнить окраску эмалью ПФ-115 ранее окрашенных поверхностей металлический изделий за два раза) </t>
    </r>
    <r>
      <rPr>
        <sz val="11"/>
        <color rgb="FFFF0000"/>
        <rFont val="Arial"/>
        <family val="2"/>
        <charset val="204"/>
      </rPr>
      <t>(20,0м2)</t>
    </r>
  </si>
  <si>
    <t>Металлические козырьки с покрытием из профилированного листа над входными группами</t>
  </si>
  <si>
    <t>Прожектора установленныне на фасаде здания</t>
  </si>
  <si>
    <t>Конвектор Ballu Enzo BEC/EZER-2000, 2000Вт, с терморегулятором, белый</t>
  </si>
  <si>
    <t>Замок накладной сувальдный механический, ригель круглого сечения, механизм открывания изнутри ключом, без защелки, без задвижки, количество ригелей 2, диаметр ригеля 12 мм, в комплекте с запорной планкой</t>
  </si>
  <si>
    <t>Выполнить огрунтовку металлических конструкций грунтовкой ГФ-21</t>
  </si>
  <si>
    <r>
      <t>Установка противопожарных дверей: однопольных глухих</t>
    </r>
    <r>
      <rPr>
        <sz val="11"/>
        <color rgb="FFFF0000"/>
        <rFont val="Arial"/>
        <family val="2"/>
        <charset val="204"/>
      </rPr>
      <t xml:space="preserve"> (1,0х2,1=2,1м2 - 1шт.)</t>
    </r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</si>
  <si>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1000х2100 мм</t>
  </si>
  <si>
    <t>Выполнить монтаж  металлических решеток</t>
  </si>
  <si>
    <t>Выполнить окраску металлических конструкций  ПФ-115 серой в 2 слоя</t>
  </si>
  <si>
    <t xml:space="preserve">Здание производственное совмещенного с гаражом ЛУ Вороново инв. № 2090-1000006884 Здание кирпичное  15,3х6,1х4,5м. Кровля мягкая односкатная. Перекрытие ж/б плиты. Вентиляция естественная. Двери металлические. Год ввода здания в эксплутацию 1994г. </t>
  </si>
  <si>
    <t>Здание производственное совмещенного с гаражом ЛУ Вороново 15,3х6,1х4,5м</t>
  </si>
  <si>
    <t>Раздел 1: Ремонт мягкой кровли 108,0м2 (16,1х6,7=107,87м2)</t>
  </si>
  <si>
    <r>
      <t xml:space="preserve">Устройство желобов подвесных </t>
    </r>
    <r>
      <rPr>
        <sz val="11"/>
        <color rgb="FFFF0000"/>
        <rFont val="Arial"/>
        <family val="2"/>
        <charset val="204"/>
      </rPr>
      <t>16,5м</t>
    </r>
  </si>
  <si>
    <r>
      <t xml:space="preserve">Желоб металлический для водосточных систем, окрашенный, диаметр 125 мм, длина 3000 мм </t>
    </r>
    <r>
      <rPr>
        <sz val="11"/>
        <color rgb="FFFF0000"/>
        <rFont val="Arial"/>
        <family val="2"/>
        <charset val="204"/>
      </rPr>
      <t>(16,5/3=5,5м)</t>
    </r>
  </si>
  <si>
    <r>
      <t xml:space="preserve">Кронштейн желоба металлический карнизный металлический для водосточных систем, окрашенный, диаметр 125 мм, длина 132 мм </t>
    </r>
    <r>
      <rPr>
        <sz val="11"/>
        <color rgb="FFFF0000"/>
        <rFont val="Arial"/>
        <family val="2"/>
        <charset val="204"/>
      </rPr>
      <t>(с шагом 500мм) (16,5*2=33,0+1=34шт.)</t>
    </r>
  </si>
  <si>
    <r>
      <t>Устройство металлической водосточной системы: прямых звеньев труб</t>
    </r>
    <r>
      <rPr>
        <sz val="11"/>
        <color rgb="FFFF0000"/>
        <rFont val="Arial"/>
        <family val="2"/>
        <charset val="204"/>
      </rPr>
      <t xml:space="preserve"> 4,1м</t>
    </r>
  </si>
  <si>
    <r>
      <t xml:space="preserve">Устройство греющего кабеля в желобах и по краю кровельного покрытия </t>
    </r>
    <r>
      <rPr>
        <sz val="11"/>
        <color rgb="FFFF0000"/>
        <rFont val="Arial"/>
        <family val="2"/>
        <charset val="204"/>
      </rPr>
      <t>(17,5+4,1)*2=43,2м в желобах)+(50,0м по краю кровли) 93,2м</t>
    </r>
  </si>
  <si>
    <r>
      <t xml:space="preserve">Саморегулирующийся нагревательный низкотемпературный кабель TSA-31P </t>
    </r>
    <r>
      <rPr>
        <sz val="11"/>
        <color rgb="FFFF0000"/>
        <rFont val="Arial"/>
        <family val="2"/>
        <charset val="204"/>
      </rPr>
      <t>(К=1,02 - норма расхода на 1м) 93,2*1,02=95,06м)</t>
    </r>
    <r>
      <rPr>
        <sz val="11"/>
        <rFont val="Arial"/>
        <family val="2"/>
        <charset val="204"/>
      </rPr>
      <t xml:space="preserve">
</t>
    </r>
  </si>
  <si>
    <r>
      <t>Скобы металлические двухлапковые с полимерным покрытием для кабеля диаметром 21-22 мм</t>
    </r>
    <r>
      <rPr>
        <sz val="11"/>
        <color rgb="FFFF0000"/>
        <rFont val="Arial"/>
        <family val="2"/>
        <charset val="204"/>
      </rPr>
      <t xml:space="preserve"> (с шагом 400мм) (17,5*2=35,0+50,0=85,0/0,4=212,5шт.+1=214 шт.)</t>
    </r>
  </si>
  <si>
    <t>Светильник Армстронг 40W-4800Lm 5000-5500К Опал IP 65</t>
  </si>
  <si>
    <r>
      <t xml:space="preserve">Трубы гибкие гофрированные, тяжелые, из самозатухающего ПВХ, с протяжкой, номинальный диаметр 20 мм  </t>
    </r>
    <r>
      <rPr>
        <sz val="11"/>
        <color rgb="FFFF0000"/>
        <rFont val="Arial"/>
        <family val="2"/>
        <charset val="204"/>
      </rPr>
      <t>(К=1,02 - норма расхода на 1м) 30,0*1,02=30,6м)</t>
    </r>
  </si>
  <si>
    <t>Извещатели пожарные дымовые оптико-электронные без базы, с тремя уровнями чувствительности, повышенная - 0,8 дБ/м, стандартная - 0,12 дБ/м, пониженная - 0,16 дБ/м</t>
  </si>
  <si>
    <t>Снятие наличников Строительный мусор (Норма 0,004т/м) 5,5*0,004=0,022т</t>
  </si>
  <si>
    <t>Бур с наконечником из твердого сплава, с хвостовиком SDS-max для ударного сверления отверстий в твердых материалах, общая длина 340 мм, диаметр 16 мм</t>
  </si>
  <si>
    <r>
      <t xml:space="preserve"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°C, прочность сцепления с металлом не менее/бетоном 0,45/0,6 МПа, расход 2,5-3,5 кг/м2 </t>
    </r>
    <r>
      <rPr>
        <sz val="11"/>
        <color rgb="FFFF0000"/>
        <rFont val="Arial"/>
        <family val="2"/>
        <charset val="204"/>
      </rPr>
      <t>Норма расхода 21г/м2 (108,0*0,021=2,27кг)</t>
    </r>
  </si>
  <si>
    <r>
      <t xml:space="preserve">Погрузка мусора строительного вручную Строительный мусор </t>
    </r>
    <r>
      <rPr>
        <sz val="11"/>
        <color rgb="FFFF0000"/>
        <rFont val="Arial"/>
        <family val="2"/>
        <charset val="204"/>
      </rPr>
      <t>(Норма 0,0078т/м2)  108,0м2*0,0078=0,84т</t>
    </r>
  </si>
  <si>
    <t>Устройство водосточных воронок (слив в три стороны)</t>
  </si>
  <si>
    <t>Устройство металлической водосточной системы: колен (по два колена на нитку)</t>
  </si>
  <si>
    <t>Устройство металлической водосточной системы: прямых звеньев труб (три вертикальных нитки) 4,0м*3шт.=12,0м</t>
  </si>
  <si>
    <t>Установка обогревателей электрических 2,0кВт</t>
  </si>
  <si>
    <t>Выполнить монтаж  металлической конструкций</t>
  </si>
  <si>
    <t>Погрузка при автомобильных перевозках мусора строительного с погрузкой вручную</t>
  </si>
  <si>
    <t>Кровля мягкая двухскатная</t>
  </si>
  <si>
    <t xml:space="preserve">Начальник СЭЗиС </t>
  </si>
  <si>
    <t>Ю.О. Янушпольский</t>
  </si>
  <si>
    <t>Крыльцо ж/б, покрыто керамогранитной плиткой с одной ступенью</t>
  </si>
  <si>
    <t>Раздел 2: Ремонт крыльца входного здания (площадка 2,0х1,8м) и (ступень 2,0х0,5м)</t>
  </si>
  <si>
    <r>
      <t xml:space="preserve">Разборка покрытий полов: из керамических плиток                                                                   </t>
    </r>
    <r>
      <rPr>
        <sz val="11"/>
        <color rgb="FFFF0000"/>
        <rFont val="Arial"/>
        <family val="2"/>
        <charset val="204"/>
      </rPr>
      <t>площадки и ступени (2,0х1,8=3,6м2)+(2,0х0,5=1,0м2)=4,6м2 подступенка (2,0х0,2=0,4м2)                           Итого=5,0м2</t>
    </r>
  </si>
  <si>
    <r>
      <t>Смеси бетонные тяжелого бетона (БСТ), класс В20 (М250) (К=1,02 - норма расхода на 1м3)</t>
    </r>
    <r>
      <rPr>
        <sz val="11"/>
        <color rgb="FFFF0000"/>
        <rFont val="Arial"/>
        <family val="2"/>
        <charset val="204"/>
      </rPr>
      <t xml:space="preserve"> 4,6*0,1*1,02=0,5м3  </t>
    </r>
    <r>
      <rPr>
        <sz val="11"/>
        <rFont val="Arial"/>
        <family val="2"/>
        <charset val="204"/>
      </rPr>
      <t xml:space="preserve">
</t>
    </r>
  </si>
  <si>
    <r>
      <t xml:space="preserve">Укладка металлической сетки в цементобетонное покрытие </t>
    </r>
    <r>
      <rPr>
        <sz val="11"/>
        <color rgb="FFFF0000"/>
        <rFont val="Arial"/>
        <family val="2"/>
        <charset val="204"/>
      </rPr>
      <t>(4,6м2)</t>
    </r>
  </si>
  <si>
    <r>
      <t xml:space="preserve">Облицовка лестничных площадок, ступеней клинкерной плиткой:                                  площадки и ступени </t>
    </r>
    <r>
      <rPr>
        <sz val="11"/>
        <color rgb="FFFF0000"/>
        <rFont val="Arial"/>
        <family val="2"/>
        <charset val="204"/>
      </rPr>
      <t>(2,0х1,8=3,6м2)+(2,0х0,5=1,0м2)=4,6м2 подступенка (2,0х0,2=0,4м2)                           Итого=5,0м2</t>
    </r>
  </si>
  <si>
    <r>
      <t>Изготовление вручную металлических конструкций: 
-Основание площадки из уголка 45мм - (1,8+2,0+1,8=5,6м.п.)+(0,5*5шт.=2,5м.п. Итого=</t>
    </r>
    <r>
      <rPr>
        <sz val="11"/>
        <color rgb="FFFF0000"/>
        <rFont val="Arial"/>
        <family val="2"/>
        <charset val="204"/>
      </rPr>
      <t>8,1м</t>
    </r>
    <r>
      <rPr>
        <sz val="11"/>
        <rFont val="Arial"/>
        <family val="2"/>
        <charset val="204"/>
      </rPr>
      <t>;                                                     -Основание ступени из уголка 45мм: (0,5+2,0+0,5=3,0м.п.)+(0,5*2шт.=1,0м.мп.) Итого=</t>
    </r>
    <r>
      <rPr>
        <sz val="11"/>
        <color rgb="FFFF0000"/>
        <rFont val="Arial"/>
        <family val="2"/>
        <charset val="204"/>
      </rPr>
      <t>4,0м.п.</t>
    </r>
  </si>
  <si>
    <r>
      <t xml:space="preserve">Снятие дверных полотен </t>
    </r>
    <r>
      <rPr>
        <sz val="11"/>
        <color rgb="FFFF0000"/>
        <rFont val="Arial"/>
        <family val="2"/>
        <charset val="204"/>
      </rPr>
      <t>(1,0х2,1м) - 1шт.=2,1м2</t>
    </r>
  </si>
  <si>
    <r>
      <t xml:space="preserve">Штукатурка поверхностей дверных откосов по бетону и камню: плоских </t>
    </r>
    <r>
      <rPr>
        <sz val="11"/>
        <color rgb="FFFF0000"/>
        <rFont val="Arial"/>
        <family val="2"/>
        <charset val="204"/>
      </rPr>
      <t>(2,2+1,1+2,2=5,5м*0,3=1,65м2) (откос шириной 300мм)</t>
    </r>
  </si>
  <si>
    <t xml:space="preserve">Дверь металлическая неутепленная размером (1,0х2,1м) откос шириной 300мм </t>
  </si>
  <si>
    <t xml:space="preserve">Подраздел: Строительный мусор   </t>
  </si>
  <si>
    <t>Демонтаж полов керамических плиток Строительный мусор (Норма 0,052т/м2) 5,0м2*0,052=0,26т</t>
  </si>
  <si>
    <t>Разборка покрытий и оснований бетонных 100мм (бетонный лом) 0,46м3*2,4=1,1т</t>
  </si>
  <si>
    <t>Снятие дверных полотен Строительный мусор (Норма 0,0118т/м2) 2,1*0,0118=0,02т</t>
  </si>
  <si>
    <t>Радел 3: Замена двери 1,0х2,1м</t>
  </si>
  <si>
    <r>
      <t xml:space="preserve">Штукатурка поверхностей дверных откосов по бетону и камню: плоских </t>
    </r>
    <r>
      <rPr>
        <sz val="11"/>
        <color rgb="FFFF0000"/>
        <rFont val="Arial"/>
        <family val="2"/>
        <charset val="204"/>
      </rPr>
      <t>(2,1+1,0+2,1=5,2м)*0,15=0,78м2) (откос шириной 150мм)</t>
    </r>
  </si>
  <si>
    <r>
      <t xml:space="preserve">Трубы гибкие гофрированные, тяжелые, из самозатухающего ПВХ, с протяжкой, номинальный диаметр 20 мм  </t>
    </r>
    <r>
      <rPr>
        <sz val="11"/>
        <color rgb="FFFF0000"/>
        <rFont val="Arial"/>
        <family val="2"/>
        <charset val="204"/>
      </rPr>
      <t>(К=1,02 - норма расхода на 1м) 60,0*1,02=61,2м)</t>
    </r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</si>
  <si>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50,0*1,02=51,0м)</t>
    </r>
  </si>
  <si>
    <r>
      <t>Снятие дверных полотен</t>
    </r>
    <r>
      <rPr>
        <sz val="11"/>
        <color rgb="FFFF0000"/>
        <rFont val="Arial"/>
        <family val="2"/>
        <charset val="204"/>
      </rPr>
      <t xml:space="preserve"> (1,0х2,1=2,1м2)</t>
    </r>
  </si>
  <si>
    <t>Ремонт штукатурки Строительный мусор (Норма 0,0338т/м2) 10,0м2*0,0338=0,34т</t>
  </si>
  <si>
    <t>Снятие дверных полотен Строительный мусор (Норма 0,0118т/м2) 2,1*0,0118=0,0248т</t>
  </si>
  <si>
    <t>Раствор готовый кладочный, цементный, М200, согласно нормам расхода</t>
  </si>
  <si>
    <t>Устройство оснований под покрытие пола: из теплоизоляционного материала</t>
  </si>
  <si>
    <r>
      <t xml:space="preserve">Устройство стяжек: бетонных толщиной 40 мм </t>
    </r>
    <r>
      <rPr>
        <sz val="11"/>
        <color rgb="FFFF0000"/>
        <rFont val="Arial"/>
        <family val="2"/>
        <charset val="204"/>
      </rPr>
      <t>(6,2х4,1=25,42м2)</t>
    </r>
  </si>
  <si>
    <t>Устройство покрытий: из досок ламинированных замковым способом</t>
  </si>
  <si>
    <t>Укладка металлического накладного профиля (порога)</t>
  </si>
  <si>
    <t xml:space="preserve">Полы.
Истертости поверхности напольного покрытия, холодное покрытие </t>
  </si>
  <si>
    <t>Полы металлические</t>
  </si>
  <si>
    <r>
      <t xml:space="preserve">Устройство плинтусов поливинилхлоридных: на винтах самонарезающих </t>
    </r>
    <r>
      <rPr>
        <sz val="11"/>
        <color rgb="FFFF0000"/>
        <rFont val="Arial"/>
        <family val="2"/>
        <charset val="204"/>
      </rPr>
      <t>(19,8м)</t>
    </r>
  </si>
  <si>
    <r>
      <t xml:space="preserve">Разборка плинтусов: деревянных и из пластмассовых материалов </t>
    </r>
    <r>
      <rPr>
        <sz val="11"/>
        <color rgb="FFFF0000"/>
        <rFont val="Arial"/>
        <family val="2"/>
        <charset val="204"/>
      </rPr>
      <t>(6,2+4,1)*2=20,6-0,80=19,8м)</t>
    </r>
  </si>
  <si>
    <t>Снятие наличников</t>
  </si>
  <si>
    <t>Облицовка оконных и дверных откосов декоративным бумажно-слоистым пластиком или листами из синтетических материалов на клее (откосы двери)</t>
  </si>
  <si>
    <t>Установка уголков ПВХ на клее (2,1+1,0+2,1=5,2м)</t>
  </si>
  <si>
    <t>Подвесные потолки типа Армстронг</t>
  </si>
  <si>
    <t>Потолки.                 Деформация каркаса, Следы протечек</t>
  </si>
  <si>
    <t>Здание теплого склада РПБ МРЭС 25,0х13,0х7,0м</t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</si>
  <si>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(25,42м2)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</si>
  <si>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25,42*1,03=26,18м2)</t>
    </r>
  </si>
  <si>
    <t>Обшиты пластиковыми панелями</t>
  </si>
  <si>
    <t>Подраздел: Ремонт комнаты отдыха (1 этаж)  6,2х4,1м (высота=2,57м)</t>
  </si>
  <si>
    <t>Стеклопакеты ПВХ, подоконники ПВХ. (1,25х1,21=1,51м2) откосы 180мм, подоконник 200мм</t>
  </si>
  <si>
    <t>Снятие подоконных досок: пластиковых 1,3х0,2=0,26*2шт.=0,52м2</t>
  </si>
  <si>
    <r>
      <t xml:space="preserve">Штукатурка поверхностей оконных и дверных откосов по бетону и камню: плоских наружних и внутренних </t>
    </r>
    <r>
      <rPr>
        <sz val="11"/>
        <color rgb="FFFF0000"/>
        <rFont val="Arial"/>
        <family val="2"/>
        <charset val="204"/>
      </rPr>
      <t>(1,25+1,21)*2=4,92м*2шт.*0,18=1,77м2 (откос шириной 180мм)</t>
    </r>
  </si>
  <si>
    <r>
      <t xml:space="preserve">Установка подоконных досок из ПВХ: в каменных стенах толщиной до 0,51 м </t>
    </r>
    <r>
      <rPr>
        <sz val="11"/>
        <color rgb="FFFF0000"/>
        <rFont val="Arial"/>
        <family val="2"/>
        <charset val="204"/>
      </rPr>
      <t>(2,6м)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</si>
  <si>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(7,42м*0,18=1,34м2 внутри)</t>
    </r>
  </si>
  <si>
    <r>
      <t xml:space="preserve">Установка уголков ПВХ на клее </t>
    </r>
    <r>
      <rPr>
        <sz val="11"/>
        <color rgb="FFFF0000"/>
        <rFont val="Arial"/>
        <family val="2"/>
        <charset val="204"/>
      </rPr>
      <t>(1,25+1,21+1,25)=3,71*2шт.=7,42м</t>
    </r>
  </si>
  <si>
    <t>Окна.                               Деформация створок оконного переплета. Царапины на поверхности подоконника, шелушение откосов</t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</si>
  <si>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(1,25х1,21=1,51м2)*2шт.=3,02м2</t>
    </r>
  </si>
  <si>
    <r>
      <t xml:space="preserve">Разборка пластиковых панелий </t>
    </r>
    <r>
      <rPr>
        <sz val="11"/>
        <color rgb="FFFF0000"/>
        <rFont val="Arial"/>
        <family val="2"/>
        <charset val="204"/>
      </rPr>
      <t>(6,2+4,1)*2= 20,6*2,57=52,94м2-(3,02м2 окна)-(1,0х2,1=2,1м2 дверь)  Итого=47,82м2</t>
    </r>
  </si>
  <si>
    <t>Строительный мусор
Вес 1м2=3,9кг/м2</t>
  </si>
  <si>
    <t>Стены.               Локальные отслоения, разрывы, затертости поверхности</t>
  </si>
  <si>
    <r>
      <t xml:space="preserve">Облицовка стен глухих (без проемов) по металлическому одинарному каркасу гипсокартонными листами </t>
    </r>
    <r>
      <rPr>
        <sz val="11"/>
        <color rgb="FFFF0000"/>
        <rFont val="Arial"/>
        <family val="2"/>
        <charset val="204"/>
      </rPr>
      <t>(4,1х2,57=10,54*2стены=21,08м2)</t>
    </r>
  </si>
  <si>
    <t xml:space="preserve">Установка отбойной доски шириной 200мм из ЛДСП толщиной 16мм  </t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</si>
  <si>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оконным проемом </t>
    </r>
    <r>
      <rPr>
        <sz val="11"/>
        <color rgb="FFFF0000"/>
        <rFont val="Arial"/>
        <family val="2"/>
        <charset val="204"/>
      </rPr>
      <t>(6,2х2,57=15,93м2)-(3,02м2 окна)=12,91м2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</si>
  <si>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дверным проемом </t>
    </r>
    <r>
      <rPr>
        <sz val="11"/>
        <color rgb="FFFF0000"/>
        <rFont val="Arial"/>
        <family val="2"/>
        <charset val="204"/>
      </rPr>
      <t>(6,2х2,57=15,93м2)-(2,1м2 дверь)=13,83м2</t>
    </r>
  </si>
  <si>
    <t>Короба пластмассовые: шириной до 63 мм</t>
  </si>
  <si>
    <r>
      <t xml:space="preserve">Кабель-канал (короб), размеры 60х40 мм </t>
    </r>
    <r>
      <rPr>
        <sz val="11"/>
        <color rgb="FFFF0000"/>
        <rFont val="Arial"/>
        <family val="2"/>
        <charset val="204"/>
      </rPr>
      <t>(К=1,02 - норма расхода на 1м) 30,0*1,02=30,6м)</t>
    </r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</si>
  <si>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60,0*1,02=61,2м)</t>
    </r>
  </si>
  <si>
    <t>Вентиляция.
Требуется прокладки системы вентиляции помещения</t>
  </si>
  <si>
    <t>Пробивка отверстий в кирпичных стенах для водогазопроводных труб вручную при толщине стен: в 1 кирпич</t>
  </si>
  <si>
    <t>Прокладка воздуховодов из листовой, оцинкованной стали и алюминия класса Н (нормальные) толщиной: 0,5 мм, диаметром до 200 мм</t>
  </si>
  <si>
    <t>Трубы системы пожаротушения</t>
  </si>
  <si>
    <t>Колонны каркаса</t>
  </si>
  <si>
    <t>Замена оконных жалюзей (1,25х1,21=1,51х 2=3,02м2)</t>
  </si>
  <si>
    <r>
      <t xml:space="preserve">Смеси бетонные тяжелого бетона (БСТ), класс В20 (М250)
</t>
    </r>
    <r>
      <rPr>
        <sz val="11"/>
        <color rgb="FFFF0000"/>
        <rFont val="Arial"/>
        <family val="2"/>
        <charset val="204"/>
      </rPr>
      <t>Нормативный расход 10,2кг/м2 при  толщине 10мм (25,42*10,2=259,28*4=1037,14кг)</t>
    </r>
  </si>
  <si>
    <t>Профиль стыкоперекрывающий из алюминиевых сплавов (порожки) с покрытием, ширина 60 мм, длина 0,9 м</t>
  </si>
  <si>
    <r>
      <t xml:space="preserve">Плинтуса для полов из жесткого ПВХ, размер 19x48 мм </t>
    </r>
    <r>
      <rPr>
        <sz val="11"/>
        <color rgb="FFFF0000"/>
        <rFont val="Arial"/>
        <family val="2"/>
        <charset val="204"/>
      </rPr>
      <t>(К=1,01 - норма расхода на 1м) 19,8*1,01=20,0м)</t>
    </r>
  </si>
  <si>
    <r>
      <t>Пенополиэтилен рулонный теплоизоляционный, с односторонним фольгированием, плотность 16-25 кг/м3, теплопроводность 0,039 Вт/(м*К), толщина 5 мм</t>
    </r>
    <r>
      <rPr>
        <sz val="11"/>
        <color rgb="FFFF0000"/>
        <rFont val="Arial"/>
        <family val="2"/>
        <charset val="204"/>
      </rPr>
      <t xml:space="preserve"> (К=1,03 - норма расхода на 1м2) 25,42*1,03=26,18м2)</t>
    </r>
  </si>
  <si>
    <r>
      <t xml:space="preserve">Покрытие напольное ламинированное, класс износостойкости 33, класс пожарной опасности КМ3 (Г2, В2, Д3, Т2, РП2), плотность плиты 930 кг/м3, толщина 9 мм </t>
    </r>
    <r>
      <rPr>
        <sz val="11"/>
        <color rgb="FFFF0000"/>
        <rFont val="Arial"/>
        <family val="2"/>
        <charset val="204"/>
      </rPr>
      <t>(К=1,025 - норма расхода на 1м2) 25,42*1,025=26,06м2)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</si>
  <si>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0,78*1,05=0,82м2)</t>
    </r>
  </si>
  <si>
    <r>
      <t xml:space="preserve">Уголки из ПВХ, размеры 30х30 мм </t>
    </r>
    <r>
      <rPr>
        <sz val="11"/>
        <color rgb="FFFF0000"/>
        <rFont val="Arial"/>
        <family val="2"/>
        <charset val="204"/>
      </rPr>
      <t>(по площади покрытия)</t>
    </r>
  </si>
  <si>
    <r>
      <t xml:space="preserve">Устройство потолков плитно-ячеистых по </t>
    </r>
    <r>
      <rPr>
        <sz val="11"/>
        <color rgb="FFFF0000"/>
        <rFont val="Arial"/>
        <family val="2"/>
        <charset val="204"/>
      </rPr>
      <t>каркасу из оцинкованного профиля (Армстронг) (25,42м2)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</si>
  <si>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норма расхода = 21,08*1,05/3=7,4листа)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</si>
  <si>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К=1,12; 13,83м2 х 1,12 = 15,4896м2 / 3 = 5,16 листов)</t>
    </r>
  </si>
  <si>
    <r>
      <t xml:space="preserve">Листы гипсокартонные влагостойкие огнестойкие ГКЛВО, толщина 12,5 мм, размером 2500х1200 мм </t>
    </r>
    <r>
      <rPr>
        <sz val="11"/>
        <color rgb="FFFF0000"/>
        <rFont val="Arial"/>
        <family val="2"/>
        <charset val="204"/>
      </rPr>
      <t>(S листа = 3м2; К=1,07; 12,91м2 х 1,07 = 13,8137м2 / 3 = 4,6 листов)</t>
    </r>
  </si>
  <si>
    <r>
      <t xml:space="preserve">Стеклообои под покраску, фактура «елочка», плотность 180 г/м2 </t>
    </r>
    <r>
      <rPr>
        <sz val="11"/>
        <color rgb="FFFF0000"/>
        <rFont val="Arial"/>
        <family val="2"/>
        <charset val="204"/>
      </rPr>
      <t>(К=1,05 - норма расхода на 1м2) 47,82*1,05=50,21м2)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</si>
  <si>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0,187кг/м2 (47,82*0,000187=0,00894т)</t>
    </r>
  </si>
  <si>
    <r>
      <t xml:space="preserve">Клей для стеклообоев </t>
    </r>
    <r>
      <rPr>
        <sz val="11"/>
        <color rgb="FFFF0000"/>
        <rFont val="Arial"/>
        <family val="2"/>
        <charset val="204"/>
      </rPr>
      <t>Норма расхода 0,275кг/м2 (47,82*0,275=13,15кг)</t>
    </r>
  </si>
  <si>
    <r>
      <t>Краска водно-дисперсионная акрилатная ВД-АК-24</t>
    </r>
    <r>
      <rPr>
        <sz val="11"/>
        <color rgb="FFFF0000"/>
        <rFont val="Arial"/>
        <family val="2"/>
        <charset val="204"/>
      </rPr>
      <t xml:space="preserve"> Норма расхода 0,15кг/м2 (47,82*0,00015=0,00717т)</t>
    </r>
  </si>
  <si>
    <t>Сверла спиральные с цилиндрическим хвостовиком из быстрорежущей стали Р6М5, класс точности А1, длина 133 мм, диаметр 10 мм</t>
  </si>
  <si>
    <r>
      <t xml:space="preserve">Доска отбойная из ПВХ для внутренней отделки стен, с установкой на клей, ширина 200 мм, толщина 4 мм </t>
    </r>
    <r>
      <rPr>
        <sz val="11"/>
        <color rgb="FFFF0000"/>
        <rFont val="Arial"/>
        <family val="2"/>
        <charset val="204"/>
      </rPr>
      <t>(по площади покрытия)</t>
    </r>
  </si>
  <si>
    <r>
      <t xml:space="preserve"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 </t>
    </r>
    <r>
      <rPr>
        <sz val="11"/>
        <color rgb="FFFF0000"/>
        <rFont val="Arial"/>
        <family val="2"/>
        <charset val="204"/>
      </rPr>
      <t>(3,02м2)</t>
    </r>
  </si>
  <si>
    <t>Блоки оконные из ПВХ профилей, остекленные двухкамерными стеклопакетами (32 мм) с поворотно-откидной створкой, двухстворчатые, площадь от 1,51 до 2 м2</t>
  </si>
  <si>
    <r>
      <t xml:space="preserve">Доска подоконная из ПВХ, ширина 200 мм </t>
    </r>
    <r>
      <rPr>
        <sz val="11"/>
        <color rgb="FFFF0000"/>
        <rFont val="Arial"/>
        <family val="2"/>
        <charset val="204"/>
      </rPr>
      <t>К=1,02 - норма расхода на 1м) 2,6*1,02=2,65м)</t>
    </r>
  </si>
  <si>
    <r>
      <t xml:space="preserve">Заглушки торцевые двусторонние к подоконной доске из ПВХ, цвет белый, размеры 40х480 мм </t>
    </r>
    <r>
      <rPr>
        <sz val="11"/>
        <color rgb="FFFF0000"/>
        <rFont val="Arial"/>
        <family val="2"/>
        <charset val="204"/>
      </rPr>
      <t>(пара на подоконник)</t>
    </r>
  </si>
  <si>
    <t>Износ кондиционера</t>
  </si>
  <si>
    <t>Демонтаж сплит-систем с внутренним блоком настенного типа мощностью: до 5 кВт</t>
  </si>
  <si>
    <t>Установка внешнего и внутреннего блока системы кондиционирования мощностью: до 5 кВт</t>
  </si>
  <si>
    <t>Сплит-система настенного типа, мощность 5,4 кВт</t>
  </si>
  <si>
    <t>Ленты полиэтиленовые с липким слоем, прозрачные, ширина 20 мм, толщина 0,08 мм</t>
  </si>
  <si>
    <t>Герметик пенополиуретановый (пена монтажная) универсальный, объем 1000 мл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</si>
  <si>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</si>
  <si>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</si>
  <si>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>Трубки дренажные (шланг) гофрированные для систем кондиционирования, диаметр 20 мм</t>
  </si>
  <si>
    <t>Кабель силовой с медными жилами ВВГнг(A)-FRLS 3х2,5ок-1000</t>
  </si>
  <si>
    <t>Провод силовой гибкий с медными жилами ПВС 5х1,5-380</t>
  </si>
  <si>
    <t>Трубы медные круглые тянутые и холоднокатаные, толщина стенки 0,8 мм, наружный диаметр 6,3 мм</t>
  </si>
  <si>
    <t>Трубы медные круглые тянутые и холоднокатаные, толщина стенки 0,8 мм, наружный диаметр 9,52 мм</t>
  </si>
  <si>
    <t>Блоки настенного исполнения</t>
  </si>
  <si>
    <t>Хомут для крепления воздуховодов, диаметр 160 мм</t>
  </si>
  <si>
    <t>Вентилятор канальный осевой, регулируемый, номинальный диаметр 160 мм, с электродвигателем мощностью 0,071 кВт</t>
  </si>
  <si>
    <t>Установка решеток жалюзийных стальных: штампованных нерегулируемых (РШ), номер 150, размер 200х200 мм</t>
  </si>
  <si>
    <t>Проводка открытая. Светильники встроенные Армстронг</t>
  </si>
  <si>
    <t>Подраздел: Комната отдыха №3 (2 этаж)  3,4х4,10 (высота=2,61м)</t>
  </si>
  <si>
    <r>
      <t xml:space="preserve">Устройство стяжек: бетонных толщиной 40 мм </t>
    </r>
    <r>
      <rPr>
        <sz val="11"/>
        <color rgb="FFFF0000"/>
        <rFont val="Arial"/>
        <family val="2"/>
        <charset val="204"/>
      </rPr>
      <t>(3,4х4,1=13,94м2)</t>
    </r>
  </si>
  <si>
    <r>
      <t xml:space="preserve">Смеси бетонные тяжелого бетона (БСТ), класс В20 (М250)
</t>
    </r>
    <r>
      <rPr>
        <sz val="11"/>
        <color rgb="FFFF0000"/>
        <rFont val="Arial"/>
        <family val="2"/>
        <charset val="204"/>
      </rPr>
      <t>Нормативный расход 10,2кг/м2 при  толщине 10мм (13,94*10,2=259,28*4=568,75кг)</t>
    </r>
  </si>
  <si>
    <r>
      <t>Пенополиэтилен рулонный теплоизоляционный, с односторонним фольгированием, плотность 16-25 кг/м3, теплопроводность 0,039 Вт/(м*К), толщина 5 мм</t>
    </r>
    <r>
      <rPr>
        <sz val="11"/>
        <color rgb="FFFF0000"/>
        <rFont val="Arial"/>
        <family val="2"/>
        <charset val="204"/>
      </rPr>
      <t xml:space="preserve"> (К=1,03 - норма расхода на 1м2) 13,94*1,03=14,36м2)</t>
    </r>
  </si>
  <si>
    <r>
      <t xml:space="preserve">Покрытие напольное ламинированное, класс износостойкости 33, класс пожарной опасности КМ3 (Г2, В2, Д3, Т2, РП2), плотность плиты 930 кг/м3, толщина 9 мм </t>
    </r>
    <r>
      <rPr>
        <sz val="11"/>
        <color rgb="FFFF0000"/>
        <rFont val="Arial"/>
        <family val="2"/>
        <charset val="204"/>
      </rPr>
      <t>(К=1,025 - норма расхода на 1м2) 13,94*1,025=14,29м2)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</si>
  <si>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(13,94м2)</t>
    </r>
  </si>
  <si>
    <r>
      <t xml:space="preserve">Устройство потолков плитно-ячеистых по каркасу из оцинкованного профиля (Армстронг) </t>
    </r>
    <r>
      <rPr>
        <sz val="11"/>
        <color rgb="FFFF0000"/>
        <rFont val="Arial"/>
        <family val="2"/>
        <charset val="204"/>
      </rPr>
      <t>(13,94м2)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</si>
  <si>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13,94*1,03=14,36м2)</t>
    </r>
  </si>
  <si>
    <t>Стеклопакеты ПВХ, подоконники ПВХ. (1,02х1,21=1,23м2) откосы 180мм, подоконник 200мм</t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</si>
  <si>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(1,02х1,21=1,23м2)</t>
    </r>
  </si>
  <si>
    <r>
      <t xml:space="preserve">Разборка пластиковых панелий </t>
    </r>
    <r>
      <rPr>
        <sz val="11"/>
        <color rgb="FFFF0000"/>
        <rFont val="Arial"/>
        <family val="2"/>
        <charset val="204"/>
      </rPr>
      <t>(3,4+4,1)*2= 15,0*2,61=39,15м2-(1,23м2 окно)-(1,0х2,1=2,1м2 дверь)  Итого=35,82м2</t>
    </r>
  </si>
  <si>
    <r>
      <t xml:space="preserve">Облицовка стен глухих (без проемов) по металлическому одинарному каркасу гипсокартонными листами </t>
    </r>
    <r>
      <rPr>
        <sz val="11"/>
        <color rgb="FFFF0000"/>
        <rFont val="Arial"/>
        <family val="2"/>
        <charset val="204"/>
      </rPr>
      <t>(4,1х2,61=10,7*2стены=21,4м2)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</si>
  <si>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норма расхода = 21,4*1,05/3=7,5листа)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</si>
  <si>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дверным проемом </t>
    </r>
    <r>
      <rPr>
        <sz val="11"/>
        <color rgb="FFFF0000"/>
        <rFont val="Arial"/>
        <family val="2"/>
        <charset val="204"/>
      </rPr>
      <t>(3,4х2,61=8,87м2)-(2,1м2 дверь)=6,77м2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</si>
  <si>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К=1,12; 6,77м2 х 1,12 = 7,5824м2 / 3 = 2,53 листов)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</si>
  <si>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оконным проемом </t>
    </r>
    <r>
      <rPr>
        <sz val="11"/>
        <color rgb="FFFF0000"/>
        <rFont val="Arial"/>
        <family val="2"/>
        <charset val="204"/>
      </rPr>
      <t>(3,4х2,61=8,87м2)-(1,23м2 окно)=7,65м2</t>
    </r>
  </si>
  <si>
    <r>
      <t xml:space="preserve">Листы гипсокартонные влагостойкие огнестойкие ГКЛВО, толщина 12,5 мм, размером 2500х1200 мм </t>
    </r>
    <r>
      <rPr>
        <sz val="11"/>
        <color rgb="FFFF0000"/>
        <rFont val="Arial"/>
        <family val="2"/>
        <charset val="204"/>
      </rPr>
      <t>(S листа = 3м2; К=1,07; 7,65м2 х 1,07 = 8,1855м2 / 3 = 2,73 листов)</t>
    </r>
  </si>
  <si>
    <r>
      <t xml:space="preserve">Стеклообои под покраску, фактура «елочка», плотность 180 г/м2 </t>
    </r>
    <r>
      <rPr>
        <sz val="11"/>
        <color rgb="FFFF0000"/>
        <rFont val="Arial"/>
        <family val="2"/>
        <charset val="204"/>
      </rPr>
      <t>(К=1,05 - норма расхода на 1м2) 35,82*1,05=37,61м2)</t>
    </r>
  </si>
  <si>
    <r>
      <t xml:space="preserve">Клей для стеклообоев </t>
    </r>
    <r>
      <rPr>
        <sz val="11"/>
        <color rgb="FFFF0000"/>
        <rFont val="Arial"/>
        <family val="2"/>
        <charset val="204"/>
      </rPr>
      <t>Норма расхода 0,275кг/м2 (35,82*0,275=9,85кг)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</si>
  <si>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0,187кг/м2 (35,82*0,000187=0,0067т)</t>
    </r>
  </si>
  <si>
    <r>
      <t>Краска водно-дисперсионная акрилатная ВД-АК-24</t>
    </r>
    <r>
      <rPr>
        <sz val="11"/>
        <color rgb="FFFF0000"/>
        <rFont val="Arial"/>
        <family val="2"/>
        <charset val="204"/>
      </rPr>
      <t xml:space="preserve"> Норма расхода 0,15кг/м2 (35,82*0,00015=0,00537т)</t>
    </r>
  </si>
  <si>
    <r>
      <t xml:space="preserve">Установка подоконных досок из ПВХ: в каменных стенах толщиной до 0,51 м </t>
    </r>
    <r>
      <rPr>
        <sz val="11"/>
        <color rgb="FFFF0000"/>
        <rFont val="Arial"/>
        <family val="2"/>
        <charset val="204"/>
      </rPr>
      <t>(1,1м)</t>
    </r>
  </si>
  <si>
    <r>
      <t xml:space="preserve">Доска подоконная из ПВХ, ширина 200 мм </t>
    </r>
    <r>
      <rPr>
        <sz val="11"/>
        <color rgb="FFFF0000"/>
        <rFont val="Arial"/>
        <family val="2"/>
        <charset val="204"/>
      </rPr>
      <t>К=1,02 - норма расхода на 1м) 1,1*1,02=1,12м)</t>
    </r>
  </si>
  <si>
    <r>
      <t xml:space="preserve">Штукатурка поверхностей оконных и дверных откосов по бетону и камню: плоских наружних и внутренних </t>
    </r>
    <r>
      <rPr>
        <sz val="11"/>
        <color rgb="FFFF0000"/>
        <rFont val="Arial"/>
        <family val="2"/>
        <charset val="204"/>
      </rPr>
      <t>(1,1+1,21)*2=4,62м*0,18=0,83м2 (откос шириной 180мм)</t>
    </r>
  </si>
  <si>
    <r>
      <t xml:space="preserve">Установка уголков ПВХ на клее </t>
    </r>
    <r>
      <rPr>
        <sz val="11"/>
        <color rgb="FFFF0000"/>
        <rFont val="Arial"/>
        <family val="2"/>
        <charset val="204"/>
      </rPr>
      <t>(1,21+1,1+1,21)=3,52м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</si>
  <si>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(3,52м*0,18=0,63м2 внутри)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</si>
  <si>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0,63*1,05=0,66м2)</t>
    </r>
  </si>
  <si>
    <r>
      <t xml:space="preserve">Трубы гибкие гофрированные, тяжелые, из самозатухающего ПВХ, с протяжкой, номинальный диаметр 20 мм  </t>
    </r>
    <r>
      <rPr>
        <sz val="11"/>
        <color rgb="FFFF0000"/>
        <rFont val="Arial"/>
        <family val="2"/>
        <charset val="204"/>
      </rPr>
      <t>(К=1,02 - норма расхода на 1м) 25,0*1,02=25,5м)</t>
    </r>
  </si>
  <si>
    <r>
      <t xml:space="preserve">Кабель-канал (короб), размеры 60х40 мм </t>
    </r>
    <r>
      <rPr>
        <sz val="11"/>
        <color rgb="FFFF0000"/>
        <rFont val="Arial"/>
        <family val="2"/>
        <charset val="204"/>
      </rPr>
      <t>(К=1,02 - норма расхода на 1м) 10,0*1,02=10,2м)</t>
    </r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</si>
  <si>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0,045кг/м2 (5,0*0,09=0,45кг)</t>
    </r>
  </si>
  <si>
    <t>Подраздел: Ремонт комнаты отдыха №2 (2 этаж)  6,2х4,1м (высота=2,57м)</t>
  </si>
  <si>
    <r>
      <t xml:space="preserve">Снятие подоконных досок: пластиковых </t>
    </r>
    <r>
      <rPr>
        <sz val="11"/>
        <color rgb="FFFF0000"/>
        <rFont val="Arial"/>
        <family val="2"/>
        <charset val="204"/>
      </rPr>
      <t>1,3х0,2=0,26*2шт.=0,52м2</t>
    </r>
  </si>
  <si>
    <t>Подраздел: Ремонт раздевалки (2 этаж)  2,47х4,1м (высота=2,8м)</t>
  </si>
  <si>
    <r>
      <t xml:space="preserve">Разборка плинтусов: деревянных и из пластмассовых материалов </t>
    </r>
    <r>
      <rPr>
        <sz val="11"/>
        <color rgb="FFFF0000"/>
        <rFont val="Arial"/>
        <family val="2"/>
        <charset val="204"/>
      </rPr>
      <t>(2,47+4,1)*2=13,14м-0,9=12,24м</t>
    </r>
  </si>
  <si>
    <r>
      <t xml:space="preserve">Разборка покрытий полов: цементных толщиной 20 мм </t>
    </r>
    <r>
      <rPr>
        <sz val="11"/>
        <color rgb="FFFF0000"/>
        <rFont val="Arial"/>
        <family val="2"/>
        <charset val="204"/>
      </rPr>
      <t>(2,47х4,1=10,12м2)</t>
    </r>
  </si>
  <si>
    <r>
      <t xml:space="preserve">Разборка покрытий полов: из керамических плиток </t>
    </r>
    <r>
      <rPr>
        <sz val="11"/>
        <color rgb="FFFF0000"/>
        <rFont val="Arial"/>
        <family val="2"/>
        <charset val="204"/>
      </rPr>
      <t>(10,12м2)</t>
    </r>
  </si>
  <si>
    <r>
      <t xml:space="preserve">Смеси сухие наливные на цементной основе для выравнивания оснований пола, стяжек, толщина слоя 10-30 мм, класс В20 (М250), ручного нанесения </t>
    </r>
    <r>
      <rPr>
        <sz val="11"/>
        <color rgb="FFFF0000"/>
        <rFont val="Arial"/>
        <family val="2"/>
        <charset val="204"/>
      </rPr>
      <t>Нормативный расход смеси - 8,42кг/м2 на 5мм (10,12*8,42*4=340,84кг)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</si>
  <si>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0,2кг/м2 (10,12*0,2=2,0кг)</t>
    </r>
  </si>
  <si>
    <r>
      <t>Смеси сухие водостойкие для затирки межплиточных швов шириной 1-6 мм (различная цветовая гамма)</t>
    </r>
    <r>
      <rPr>
        <sz val="11"/>
        <color rgb="FFFF0000"/>
        <rFont val="Arial"/>
        <family val="2"/>
        <charset val="204"/>
      </rPr>
      <t xml:space="preserve"> Норма расхода 0,13кг/м2 (10,12*0,13=1,32кг)</t>
    </r>
  </si>
  <si>
    <r>
      <t xml:space="preserve">Плитка керамогранитная, неполированная, многоцветная, толщина 8 мм </t>
    </r>
    <r>
      <rPr>
        <sz val="11"/>
        <color rgb="FFFF0000"/>
        <rFont val="Arial"/>
        <family val="2"/>
        <charset val="204"/>
      </rPr>
      <t>(К=1,02 - норма расхода на 1м2) 10,12*1,02=10,32м2)</t>
    </r>
  </si>
  <si>
    <r>
      <t>Клей монтажный сухой для внутренних и наружных работ на основе цементного вяжущего, для плитки, керамогранита, мозаики, камня</t>
    </r>
    <r>
      <rPr>
        <sz val="11"/>
        <color rgb="FFFF0000"/>
        <rFont val="Arial"/>
        <family val="2"/>
        <charset val="204"/>
      </rPr>
      <t xml:space="preserve"> Норма расхода 12кг/м2 (10,12*12,0=121,44кг)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</si>
  <si>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0,33кг/м2 (10,12*0,138=1,4кг)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</si>
  <si>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(10,12м2)</t>
    </r>
  </si>
  <si>
    <r>
      <t xml:space="preserve">Облицовка стен глухих (без проемов) по металлическому одинарному каркасу гипсокартонными листами </t>
    </r>
    <r>
      <rPr>
        <sz val="11"/>
        <color rgb="FFFF0000"/>
        <rFont val="Arial"/>
        <family val="2"/>
        <charset val="204"/>
      </rPr>
      <t>(4,1х2,8=11,48*2стены=22,96м2)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</si>
  <si>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дверным проемом </t>
    </r>
    <r>
      <rPr>
        <sz val="11"/>
        <color rgb="FFFF0000"/>
        <rFont val="Arial"/>
        <family val="2"/>
        <charset val="204"/>
      </rPr>
      <t>(2,47х2,8=6,92м2)-(2,1м2 дверь)=4,82м2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</si>
  <si>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оконным проемом </t>
    </r>
    <r>
      <rPr>
        <sz val="11"/>
        <color rgb="FFFF0000"/>
        <rFont val="Arial"/>
        <family val="2"/>
        <charset val="204"/>
      </rPr>
      <t>2,47х2,8=6,92м2)-(1,51м2 окно)=5,41м2</t>
    </r>
  </si>
  <si>
    <r>
      <t xml:space="preserve">Разборка пластиковых панелий </t>
    </r>
    <r>
      <rPr>
        <sz val="11"/>
        <color rgb="FFFF0000"/>
        <rFont val="Arial"/>
        <family val="2"/>
        <charset val="204"/>
      </rPr>
      <t>(2,47+4,1)*2= 13,14*2,8=36,79м2-(1,51м2 окно)-(1,0х2,1=2,1м2 дверь)  Итого=33,19м2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</si>
  <si>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норма расхода = 22,96*1,05/3=8,04листа)</t>
    </r>
  </si>
  <si>
    <r>
      <t xml:space="preserve">Листы гипсокартонные влагостойкие огнестойкие ГКЛВО, толщина 12,5 мм, размером 2500х1200 мм </t>
    </r>
    <r>
      <rPr>
        <sz val="11"/>
        <color rgb="FFFF0000"/>
        <rFont val="Arial"/>
        <family val="2"/>
        <charset val="204"/>
      </rPr>
      <t>(S листа = 3м2; К=1,07; 5,41м2 х 1,07 = 5,7887м2 / 3 = 1,93 листа)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</si>
  <si>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К=1,12; 4,82м2 х 1,12 = 5,3984м2 / 3 = 1,8 листа)</t>
    </r>
  </si>
  <si>
    <t>Стеклопакеты ПВХ, подоконники ПВХ. (1,25х1,21=1,51м2) - 2шт. откосы 180мм, подоконник 200мм</t>
  </si>
  <si>
    <r>
      <t xml:space="preserve">Снятие подоконных досок: пластиковых </t>
    </r>
    <r>
      <rPr>
        <sz val="11"/>
        <color rgb="FFFF0000"/>
        <rFont val="Arial"/>
        <family val="2"/>
        <charset val="204"/>
      </rPr>
      <t>1,3х0,2=0,26м2</t>
    </r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</si>
  <si>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(1,25х1,21=1,51м2)</t>
    </r>
  </si>
  <si>
    <r>
      <t xml:space="preserve"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 </t>
    </r>
    <r>
      <rPr>
        <sz val="11"/>
        <color rgb="FFFF0000"/>
        <rFont val="Arial"/>
        <family val="2"/>
        <charset val="204"/>
      </rPr>
      <t>(1,51м2)</t>
    </r>
  </si>
  <si>
    <r>
      <t xml:space="preserve">Штукатурка поверхностей оконных и дверных откосов по бетону и камню: плоских наружних и внутренних </t>
    </r>
    <r>
      <rPr>
        <sz val="11"/>
        <color rgb="FFFF0000"/>
        <rFont val="Arial"/>
        <family val="2"/>
        <charset val="204"/>
      </rPr>
      <t>(1,25+1,21)*2=4,92м*0,18=0,89м2 (откос шириной 180мм)</t>
    </r>
  </si>
  <si>
    <r>
      <t xml:space="preserve">Установка подоконных досок из ПВХ: в каменных стенах толщиной до 0,51 м </t>
    </r>
    <r>
      <rPr>
        <sz val="11"/>
        <color rgb="FFFF0000"/>
        <rFont val="Arial"/>
        <family val="2"/>
        <charset val="204"/>
      </rPr>
      <t>(1,3м)</t>
    </r>
  </si>
  <si>
    <r>
      <t xml:space="preserve">Доска подоконная из ПВХ, ширина 200 мм </t>
    </r>
    <r>
      <rPr>
        <sz val="11"/>
        <color rgb="FFFF0000"/>
        <rFont val="Arial"/>
        <family val="2"/>
        <charset val="204"/>
      </rPr>
      <t>К=1,02 - норма расхода на 1м) 1,3*1,02=1,33м)</t>
    </r>
  </si>
  <si>
    <r>
      <t xml:space="preserve">Установка уголков ПВХ на клее </t>
    </r>
    <r>
      <rPr>
        <sz val="11"/>
        <color rgb="FFFF0000"/>
        <rFont val="Arial"/>
        <family val="2"/>
        <charset val="204"/>
      </rPr>
      <t>(1,25+1,21+1,25)=3,71м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</si>
  <si>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(3,71м*0,18=0,67м2 внутри)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</si>
  <si>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0,67*1,05=0,7м2)</t>
    </r>
  </si>
  <si>
    <t xml:space="preserve">Воздуховоды из оцинкованной стали, жесткие, спирально-навивные, прямой участок, толщина 0,55 мм, диаметр 160 мм = 3,14х1х0,16=0,5024м2) 10,0х0,5=5,0м2                                 </t>
  </si>
  <si>
    <t>Установка канальных вентиляторов массой до 10 кг</t>
  </si>
  <si>
    <r>
      <t xml:space="preserve">Установка уголков ПВХ на клее </t>
    </r>
    <r>
      <rPr>
        <sz val="11"/>
        <color rgb="FFFF0000"/>
        <rFont val="Arial"/>
        <family val="2"/>
        <charset val="204"/>
      </rPr>
      <t>(2,1+1,0+2,1=5,2м)</t>
    </r>
  </si>
  <si>
    <r>
  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</t>
    </r>
    <r>
      <rPr>
        <sz val="11"/>
        <color rgb="FFFF0000"/>
        <rFont val="Arial"/>
        <family val="2"/>
        <charset val="204"/>
      </rPr>
      <t>на высоту 2,0м (13,14*2,0=26,28м2-(1,51м2 окно)-(1,0х2,1=2,0м2 дверь)  Итого=22,77м2</t>
    </r>
  </si>
  <si>
    <r>
      <t>Смеси сухие водостойкие для затирки межплиточных швов шириной 1-6 мм (различная цветовая гамма)</t>
    </r>
    <r>
      <rPr>
        <sz val="11"/>
        <color rgb="FFFF0000"/>
        <rFont val="Arial"/>
        <family val="2"/>
        <charset val="204"/>
      </rPr>
      <t xml:space="preserve"> Норма расхода 0,5кг/м2 (22,77*0,5=11,39кг)</t>
    </r>
  </si>
  <si>
    <r>
      <t>Клей монтажный сухой для внутренних и наружных работ на основе цементного вяжущего, для плитки, керамогранита, мозаики, камня</t>
    </r>
    <r>
      <rPr>
        <sz val="11"/>
        <color rgb="FFFF0000"/>
        <rFont val="Arial"/>
        <family val="2"/>
        <charset val="204"/>
      </rPr>
      <t xml:space="preserve"> Норма расхода 3,75кг/м2 (22,77*3,75=85,39кг)</t>
    </r>
  </si>
  <si>
    <r>
      <t xml:space="preserve">Стеклообои под покраску, фактура «елочка», плотность 180 г/м2 </t>
    </r>
    <r>
      <rPr>
        <sz val="11"/>
        <color rgb="FFFF0000"/>
        <rFont val="Arial"/>
        <family val="2"/>
        <charset val="204"/>
      </rPr>
      <t>(К=1,05 - норма расхода на 1м2) 10,42*1,05=10,94м2)</t>
    </r>
  </si>
  <si>
    <r>
      <t xml:space="preserve">Клей для стеклообоев </t>
    </r>
    <r>
      <rPr>
        <sz val="11"/>
        <color rgb="FFFF0000"/>
        <rFont val="Arial"/>
        <family val="2"/>
        <charset val="204"/>
      </rPr>
      <t>Норма расхода 0,275кг/м2 (10,42*0,275=2,87кг)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</si>
  <si>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0,187кг/м2 (10,42*0,000187=0,001949т)</t>
    </r>
  </si>
  <si>
    <r>
      <t>Краска водно-дисперсионная акрилатная ВД-АК-24</t>
    </r>
    <r>
      <rPr>
        <sz val="11"/>
        <color rgb="FFFF0000"/>
        <rFont val="Arial"/>
        <family val="2"/>
        <charset val="204"/>
      </rPr>
      <t xml:space="preserve"> Норма расхода 0,15кг/м2 (10,42*0,00015=0,001563т)</t>
    </r>
  </si>
  <si>
    <t>Пробивка отбойным молотком сквозных отверстий в бетонных стенах и фундаментах толщиной: 0,4 м для трубопроводов диаметром 200 мм</t>
  </si>
  <si>
    <t>Раздел 2: Ремонт внутренних помещений здания</t>
  </si>
  <si>
    <t>Здание теплого склада РПБ МРЭС" инв. № 083-00000001521 Здание каркасное обшито сендвичпанелями Кровля жесткая фальцованная односкатная. Перекрытие сенвичпанели. Вентиляция естественная. Двери металлические. Год ввода здания в эксплутацию 2010г.</t>
  </si>
  <si>
    <t>Подраздел: Устройство жесткой односкатной кровли 25,5х13,5=344,25м2</t>
  </si>
  <si>
    <r>
      <t xml:space="preserve">Разборка мелких покрытий и обделок из листовой стали (парапеты и карнизные свесы) </t>
    </r>
    <r>
      <rPr>
        <sz val="11"/>
        <color rgb="FFFF0000"/>
        <rFont val="Arial"/>
        <family val="2"/>
        <charset val="204"/>
      </rPr>
      <t>(25,5+13,5)*2=78,0м</t>
    </r>
  </si>
  <si>
    <r>
      <t xml:space="preserve">Сверление  отверстий под анкера, для крепления мауэрлата глубиной 200 мм диаметром 16 мм (крепление через каждые 1,5м) </t>
    </r>
    <r>
      <rPr>
        <sz val="11"/>
        <color rgb="FFFF0000"/>
        <rFont val="Arial"/>
        <family val="2"/>
        <charset val="204"/>
      </rPr>
      <t>25,5*2=51/1,5=34шт.</t>
    </r>
  </si>
  <si>
    <r>
      <t xml:space="preserve">Мауэрлатов: </t>
    </r>
    <r>
      <rPr>
        <sz val="11"/>
        <color rgb="FFFF0000"/>
        <rFont val="Arial"/>
        <family val="2"/>
        <charset val="204"/>
      </rPr>
      <t>0,1м*0,15м*25,5м*2=0,765м3</t>
    </r>
  </si>
  <si>
    <r>
      <t xml:space="preserve">Стропила: </t>
    </r>
    <r>
      <rPr>
        <sz val="11"/>
        <color rgb="FFFF0000"/>
        <rFont val="Arial"/>
        <family val="2"/>
        <charset val="204"/>
      </rPr>
      <t>25,5/0,7+1=37шт. по 13,8 м 0,05*0,15*13,8=0,1035м3*37шт.=3,8295 м3</t>
    </r>
  </si>
  <si>
    <r>
      <t xml:space="preserve">Стропильные подкосы: </t>
    </r>
    <r>
      <rPr>
        <sz val="11"/>
        <color rgb="FFFF0000"/>
        <rFont val="Arial"/>
        <family val="2"/>
        <charset val="204"/>
      </rPr>
      <t>0,05*0,15*6,9*37шт.=1,9148м3</t>
    </r>
  </si>
  <si>
    <r>
      <t xml:space="preserve">Контробрешетка: </t>
    </r>
    <r>
      <rPr>
        <sz val="11"/>
        <color rgb="FFFF0000"/>
        <rFont val="Arial"/>
        <family val="2"/>
        <charset val="204"/>
      </rPr>
      <t>0,03*0,05*13,8*37шт.=0,7659м3</t>
    </r>
  </si>
  <si>
    <r>
      <t xml:space="preserve">Прогон: </t>
    </r>
    <r>
      <rPr>
        <sz val="11"/>
        <color rgb="FFFF0000"/>
        <rFont val="Arial"/>
        <family val="2"/>
        <charset val="204"/>
      </rPr>
      <t>0,1м*0,1м*25,5м=0,255м3</t>
    </r>
  </si>
  <si>
    <r>
      <t>Подшивная доска:</t>
    </r>
    <r>
      <rPr>
        <sz val="11"/>
        <color rgb="FFFF0000"/>
        <rFont val="Arial"/>
        <family val="2"/>
        <charset val="204"/>
      </rPr>
      <t xml:space="preserve"> 0,03*0,15*2*25,5м=0,2295м3</t>
    </r>
  </si>
  <si>
    <r>
      <t xml:space="preserve">Устройство обрешетки c прозорами из досок </t>
    </r>
    <r>
      <rPr>
        <sz val="11"/>
        <color rgb="FFFF0000"/>
        <rFont val="Arial"/>
        <family val="2"/>
        <charset val="204"/>
      </rPr>
      <t>(25,5м+0,4м)*(13,5м+0,2м)=354,83м2</t>
    </r>
  </si>
  <si>
    <r>
      <t xml:space="preserve">Доска необрезная хвойных пород, естественной влажности, длина 2-6,5 м, ширина 100-250, толщина 30-50 мм, сорт III  </t>
    </r>
    <r>
      <rPr>
        <sz val="11"/>
        <color rgb="FFFF0000"/>
        <rFont val="Arial"/>
        <family val="2"/>
        <charset val="204"/>
      </rPr>
      <t>Норма расхода на 0,0147м3/м2 (354,83*0,0147=5,22м3)</t>
    </r>
  </si>
  <si>
    <r>
      <t>Мауэрлатов:</t>
    </r>
    <r>
      <rPr>
        <sz val="11"/>
        <color rgb="FFFF0000"/>
        <rFont val="Arial"/>
        <family val="2"/>
        <charset val="204"/>
      </rPr>
      <t>(0,1м*0,15м*2торца)+((0,1м+0,15м)*2*25,5м)=12,78м2*2шт.=25,56м2</t>
    </r>
  </si>
  <si>
    <r>
      <t xml:space="preserve">Стропила: плоскость - </t>
    </r>
    <r>
      <rPr>
        <sz val="11"/>
        <color rgb="FFFF0000"/>
        <rFont val="Arial"/>
        <family val="2"/>
        <charset val="204"/>
      </rPr>
      <t>(0,05+0,15)*2=0,4*13,8=5,52м2*37шт.=204,24м2; торцы - 0,05м*0,15м*74шт.=0,56м2 Итого=204,24+0,56=204,8м2</t>
    </r>
  </si>
  <si>
    <r>
      <t xml:space="preserve">Стропильные подкосы: плоскость - </t>
    </r>
    <r>
      <rPr>
        <sz val="11"/>
        <color rgb="FFFF0000"/>
        <rFont val="Arial"/>
        <family val="2"/>
        <charset val="204"/>
      </rPr>
      <t>(0,05+0,15)*2=0,4*6,9*37шт.=102,12м2;              торцы - 0,05м*0,15м*74шт.=0,56м2 Итого=102,12+0,56=102,68м2</t>
    </r>
  </si>
  <si>
    <r>
      <t xml:space="preserve">Контробрешётка: плоскость - </t>
    </r>
    <r>
      <rPr>
        <sz val="11"/>
        <color rgb="FFFF0000"/>
        <rFont val="Arial"/>
        <family val="2"/>
        <charset val="204"/>
      </rPr>
      <t>(0,03+0,05)*2=0,16*13,8*37шт.=81,696м2;          торцы - 0,03м*0,05м*74шт.=0,111м2 Итого=81,807м2</t>
    </r>
  </si>
  <si>
    <r>
      <t xml:space="preserve">Прогон: плоскость - </t>
    </r>
    <r>
      <rPr>
        <sz val="11"/>
        <color rgb="FFFF0000"/>
        <rFont val="Arial"/>
        <family val="2"/>
        <charset val="204"/>
      </rPr>
      <t>(0,1м+0,1м)*2=0,4*25,5м=10,2м2;                     торцы - 0,1м*0,1м*2шт.=0,02м2 Итого=10,2+0,02=10,22м2</t>
    </r>
  </si>
  <si>
    <r>
      <t xml:space="preserve">Подшивная доска: плоскость - </t>
    </r>
    <r>
      <rPr>
        <sz val="11"/>
        <color rgb="FFFF0000"/>
        <rFont val="Arial"/>
        <family val="2"/>
        <charset val="204"/>
      </rPr>
      <t>(0,03+0,15)*2=0,36*25,5м*2шт.=18,36м2;         торцы - 0,03*0,15*4=0,02м2 Итого=18,36+0,02=18,38м2</t>
    </r>
  </si>
  <si>
    <r>
      <t xml:space="preserve">Ообрешетки: </t>
    </r>
    <r>
      <rPr>
        <sz val="11"/>
        <color rgb="FFFF0000"/>
        <rFont val="Arial"/>
        <family val="2"/>
        <charset val="204"/>
      </rPr>
      <t>354,83м2*2=709,66м2</t>
    </r>
  </si>
  <si>
    <r>
      <t xml:space="preserve">Состав огнебиозащитный пропиточный для древесины (сухой концентрат). </t>
    </r>
    <r>
      <rPr>
        <sz val="11"/>
        <color rgb="FFFF0000"/>
        <rFont val="Arial"/>
        <family val="2"/>
        <charset val="204"/>
      </rPr>
      <t>(расход 0,185 кг/м2) 1196,85м2*0,185кг=221,42кг</t>
    </r>
  </si>
  <si>
    <r>
      <t>Шурупы самонарезающие стальные оцинкованные кровельные с шестигранной головкой и шайбой, наконечник сверло, диаметр 4,8 мм, длина 50 мм (</t>
    </r>
    <r>
      <rPr>
        <sz val="11"/>
        <color rgb="FFFF0000"/>
        <rFont val="Arial"/>
        <family val="2"/>
        <charset val="204"/>
      </rPr>
      <t>5кг/700шт.) 1шт.=0,007143кг Норма расхода 5шт./м2 (89,7*0,007143*5=3,2кг)</t>
    </r>
  </si>
  <si>
    <r>
      <t xml:space="preserve">Шурупы самонарезающие стальные оцинкованные кровельные с шестигранной головкой и шайбой, наконечник сверло, диаметр 4,8 мм, длина 50 мм </t>
    </r>
    <r>
      <rPr>
        <sz val="11"/>
        <color rgb="FFFF0000"/>
        <rFont val="Arial"/>
        <family val="2"/>
        <charset val="204"/>
      </rPr>
      <t>(5кг/700шт.) 1шт.=0,007143кг Норма расхода 5шт./м2 (15,6*0,007143*5=0,56кг)</t>
    </r>
  </si>
  <si>
    <r>
      <t xml:space="preserve">Монтаж снегозадержателя трубчатого в один ряд </t>
    </r>
    <r>
      <rPr>
        <sz val="11"/>
        <color rgb="FFFF0000"/>
        <rFont val="Arial"/>
        <family val="2"/>
        <charset val="204"/>
      </rPr>
      <t>25,5м</t>
    </r>
  </si>
  <si>
    <r>
      <t>Болты анкерные с гайкой стальные фрикционные расклинивающиеся, с наружной резьбой М8, диаметр 10 мм, длина 50 мм</t>
    </r>
    <r>
      <rPr>
        <sz val="11"/>
        <color rgb="FFFF0000"/>
        <rFont val="Arial"/>
        <family val="2"/>
        <charset val="204"/>
      </rPr>
      <t xml:space="preserve"> (4шт./м) 25,5*4=102шт.</t>
    </r>
  </si>
  <si>
    <r>
      <t xml:space="preserve">Устройство желобов подвесных </t>
    </r>
    <r>
      <rPr>
        <sz val="11"/>
        <color rgb="FFFF0000"/>
        <rFont val="Arial"/>
        <family val="2"/>
        <charset val="204"/>
      </rPr>
      <t>25,9м</t>
    </r>
  </si>
  <si>
    <r>
      <t xml:space="preserve">Желоб металлический для водосточных систем, окрашенный, диаметр 125 мм, длина 3000 мм </t>
    </r>
    <r>
      <rPr>
        <sz val="11"/>
        <color rgb="FFFF0000"/>
        <rFont val="Arial"/>
        <family val="2"/>
        <charset val="204"/>
      </rPr>
      <t>(25,9/3=8,6м)</t>
    </r>
  </si>
  <si>
    <r>
      <t xml:space="preserve">Кронштейн желоба металлический карнизный металлический для водосточных систем, окрашенный, диаметр 125 мм, длина 132 мм </t>
    </r>
    <r>
      <rPr>
        <sz val="11"/>
        <color rgb="FFFF0000"/>
        <rFont val="Arial"/>
        <family val="2"/>
        <charset val="204"/>
      </rPr>
      <t>(с шагом 500мм) (25,9*2=51,8+1=53шт.)</t>
    </r>
  </si>
  <si>
    <r>
      <t xml:space="preserve">Саморегулирующийся нагревательный низкотемпературный кабель TSA-31P </t>
    </r>
    <r>
      <rPr>
        <sz val="11"/>
        <color rgb="FFFF0000"/>
        <rFont val="Arial"/>
        <family val="2"/>
        <charset val="204"/>
      </rPr>
      <t>(К=1,02 - норма расхода на 1м) 109,8*1,02=112,0м)</t>
    </r>
    <r>
      <rPr>
        <sz val="11"/>
        <rFont val="Arial"/>
        <family val="2"/>
        <charset val="204"/>
      </rPr>
      <t xml:space="preserve">
</t>
    </r>
  </si>
  <si>
    <r>
      <t>Скобы металлические двухлапковые с полимерным покрытием для кабеля диаметром 21-22 мм</t>
    </r>
    <r>
      <rPr>
        <sz val="11"/>
        <color rgb="FFFF0000"/>
        <rFont val="Arial"/>
        <family val="2"/>
        <charset val="204"/>
      </rPr>
      <t xml:space="preserve"> (с шагом 400мм) (25,9/0,4=64,8шт.+1=66шт.)</t>
    </r>
  </si>
  <si>
    <r>
      <t>Трубы гибкие гофрированные, тяжелые, из самозатухающего ПВХ, с протяжкой, номинальный диаметр 20 мм</t>
    </r>
    <r>
      <rPr>
        <sz val="11"/>
        <color rgb="FFFF0000"/>
        <rFont val="Arial"/>
        <family val="2"/>
        <charset val="204"/>
      </rPr>
      <t xml:space="preserve"> (К=1,02 - норма расхода на 1м) 116,4*1,02=118,7м)
</t>
    </r>
  </si>
  <si>
    <r>
      <t xml:space="preserve">Скобы металлические однолапковые с полимерным покрытием для кабеля диаметром 21-22 мм </t>
    </r>
    <r>
      <rPr>
        <sz val="11"/>
        <color rgb="FFFF0000"/>
        <rFont val="Arial"/>
        <family val="2"/>
        <charset val="204"/>
      </rPr>
      <t>(с шагом 400мм) (116,4/0,4=291шт.+1=292шт.)</t>
    </r>
  </si>
  <si>
    <r>
      <t xml:space="preserve">Кабель силовой с медными жилами ВВГнг(A)-FRLS 3х2,5ок-1000 </t>
    </r>
    <r>
      <rPr>
        <sz val="11"/>
        <color rgb="FFFF0000"/>
        <rFont val="Arial"/>
        <family val="2"/>
        <charset val="204"/>
      </rPr>
      <t>(К=1,02 - норма расхода на 1м) 116,4*1,02=118,7м)</t>
    </r>
  </si>
  <si>
    <t>Разборка мелких покрытий и обделок из листовой стали (Норма 0,0057т/м2)  78,0м*0,0057=0,094т</t>
  </si>
  <si>
    <t>Износ, коррозия, свищи системы пожарного водопровода металлического диаметром 89мм</t>
  </si>
  <si>
    <t>Разборка плинтусов: деревянных и из пластмассовых материаловв Строительный мусор (Норма 0,0011т/м) 19,8м*0,0011=0,0218т</t>
  </si>
  <si>
    <t>Демонтаж  подвесных потолков типа &lt;Армстронг&gt; Строительный мусор (Норма 0,00283т/м2) 25,42*0,00283=0,0719т</t>
  </si>
  <si>
    <t>Разборка пластиковых панелий  Строительный мусор (Норма 0,0039т/м2) 47,82*0,0039=0,1865т</t>
  </si>
  <si>
    <t>Снятие подоконных досок: пластиковых (Норма 0,007т/м2) 0,52*0,007=0,00364т</t>
  </si>
  <si>
    <t>Снятие оконных переплетов: остекленных (Норма 0,0039т/м2) 3,02*0,0039=0,1865т</t>
  </si>
  <si>
    <t>Демонтаж оконных коробок: в каменных стенах с отбивкой штукатурки в откосах Строительный мусор (Норма 0,1066т/шт.) 2шт.*0,1066=0,2132т</t>
  </si>
  <si>
    <t>Демонтаж сплит-систем с внутренним блоком настенного типа мощностью: до 5 кВт Строительный мусор (Норма 0,035т/шт.)</t>
  </si>
  <si>
    <t>Пробивка отверстий в кирпичных стенах для водогазопроводных труб вручную при толщине стен: в 1 кирпич Строительный мусор (Норма 0,0011т/шт.)</t>
  </si>
  <si>
    <t>Разборка плинтусов: деревянных и из пластмассовых материаловв Строительный мусор (Норма 0,0011т/м) 14,2м*0,0011=0,01562т</t>
  </si>
  <si>
    <t>Демонтаж  подвесных потолков типа &lt;Армстронг&gt; Строительный мусор (Норма 0,00283т/м2) 13,94*0,00283=0,03845т</t>
  </si>
  <si>
    <t>Разборка пластиковых панелий  Строительный мусор (Норма 0,0039т/м2) 35,82*0,0039=0,1397т</t>
  </si>
  <si>
    <t>Снятие подоконных досок: пластиковых (Норма 0,007т/м2) 0,22*0,007=0,00154т</t>
  </si>
  <si>
    <t>Снятие оконных переплетов: остекленных (Норма 0,0039т/м2) 1,23*0,0039=0,0421т</t>
  </si>
  <si>
    <t xml:space="preserve">Демонтаж оконных коробок: в каменных стенах с отбивкой штукатурки в откосах Строительный мусор (Норма 0,1066т/шт.) </t>
  </si>
  <si>
    <t>Разборка плинтусов: деревянных и из пластмассовых материаловв Строительный мусор (Норма 0,0011т/м) 19,8м*0,0011=0,02178т</t>
  </si>
  <si>
    <t>Снятие оконных переплетов: остекленных (Норма 0,0039т/м2) 3,02*0,0039=0,10328т</t>
  </si>
  <si>
    <t>Разборка плинтусов: деревянных и из пластмассовых материаловв Строительный мусор (Норма 0,0011т/м) 12,24м*0,0011=0,01346т</t>
  </si>
  <si>
    <t>Демонтаж полов керамических плиток Строительный мусор (Норма 0,052т/м2) 10,12м2*0,052=0,53т</t>
  </si>
  <si>
    <t>Демонтаж стяжки пола 20мм Строительный мусор (Норма 0,044т/м2) 10,12м2*0,044=0,45т</t>
  </si>
  <si>
    <t>Демонтаж  подвесных потолков типа &lt;Армстронг&gt; Строительный мусор (Норма 0,00283т/м2) 10,12*0,00283=0,02864т</t>
  </si>
  <si>
    <t>Разборка пластиковых панелий  Строительный мусор (Норма 0,0039т/м2) 33,19*0,0039=0,12944т</t>
  </si>
  <si>
    <t>Снятие подоконных досок: пластиковых (Норма 0,007т/м2) 0,26*0,007=0,00182т</t>
  </si>
  <si>
    <t>Снятие оконных переплетов: остекленных (Норма 0,0039т/м2) 1,51*0,0039=0,05164т</t>
  </si>
  <si>
    <t>Разборка трубопроводов водоснабжения из чугунных труб диаметром: 100 мм Строительный мусор (Норма 0,0011т/м) 250м*0,0011=2,65т</t>
  </si>
  <si>
    <t>Окраска акриловыми составами улучшенная по штукатурке откосов
(откосы внутри здания)</t>
  </si>
  <si>
    <r>
      <t xml:space="preserve">Устройство фронтонов с обшивкой профлистом С21-1000-0,7 </t>
    </r>
    <r>
      <rPr>
        <sz val="11"/>
        <color rgb="FFFF0000"/>
        <rFont val="Arial"/>
        <family val="2"/>
        <charset val="204"/>
      </rPr>
      <t>(2,3м*25,5м=58,65м2)+(13,5м*2,3м/2)*2шт.=31,05м2) Итого=58,65+31,05=89,7м2</t>
    </r>
  </si>
  <si>
    <r>
      <t xml:space="preserve">Устройство карнизов с подшивкой профнастилом С21-1000-0,7 </t>
    </r>
    <r>
      <rPr>
        <sz val="11"/>
        <color rgb="FFFF0000"/>
        <rFont val="Arial"/>
        <family val="2"/>
        <charset val="204"/>
      </rPr>
      <t>(13,5м*0,2м*2шт.=5,4м2)+(25,5м*0,2м*2шт.=10,2м2) Итого=5,4+10,2=15,6м2</t>
    </r>
  </si>
  <si>
    <r>
      <t xml:space="preserve">Аквилон из оцинкованной стали с полимерным покрытием, размеры 15х25х25х20х35 мм, толщина 0,5 мм </t>
    </r>
    <r>
      <rPr>
        <sz val="11"/>
        <color rgb="FFFF0000"/>
        <rFont val="Arial"/>
        <family val="2"/>
        <charset val="204"/>
      </rPr>
      <t>(К=2,1 - норма расхода на 1м2) 3,02*2,1=6,34м2)</t>
    </r>
  </si>
  <si>
    <r>
      <t xml:space="preserve">Облицовка: оконных проемов в наружных стенах 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1,25х1,21=1,51м2*2шт.=3,02м2)                Площадь облицовки по периметру проемов (7,42м(Р)*0,4м)=2,97м2</t>
    </r>
  </si>
  <si>
    <t>Воздуховоды звукопоглощающие теплоизолированные гибкие, диаметр 160мм</t>
  </si>
  <si>
    <t>Сетка стальная плетеная одинарная из оцинкованной проволоки с квадратными ячейками, диаметр проволоки 1,6мм, размер ячейки 20х20мм</t>
  </si>
  <si>
    <r>
      <t xml:space="preserve">Снятие подоконных досок: пластиковых </t>
    </r>
    <r>
      <rPr>
        <sz val="11"/>
        <color rgb="FFFF0000"/>
        <rFont val="Arial"/>
        <family val="2"/>
        <charset val="204"/>
      </rPr>
      <t>1,1х0,2=0,22м2</t>
    </r>
  </si>
  <si>
    <r>
      <t xml:space="preserve">Облицовка: оконных проемов в наружных стенах 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1,1х1,21=1,33м2)                Площадь облицовки по периметру проемов (3,52м(Р)*0,4м)=1,41м2</t>
    </r>
  </si>
  <si>
    <r>
      <t xml:space="preserve">Аквилон из оцинкованной стали с полимерным покрытием, размеры 15х25х25х20х35 мм, толщина 0,5 мм </t>
    </r>
    <r>
      <rPr>
        <sz val="11"/>
        <color rgb="FFFF0000"/>
        <rFont val="Arial"/>
        <family val="2"/>
        <charset val="204"/>
      </rPr>
      <t>(К=2,1 - норма расхода на 1м2) 1,51*2,1=3,17м2)</t>
    </r>
  </si>
  <si>
    <r>
      <t xml:space="preserve">Аквилон из оцинкованной стали с полимерным покрытием, размеры 15х25х25х20х35 мм, толщина 0,5 мм </t>
    </r>
    <r>
      <rPr>
        <sz val="11"/>
        <color rgb="FFFF0000"/>
        <rFont val="Arial"/>
        <family val="2"/>
        <charset val="204"/>
      </rPr>
      <t>(К=2,1 - норма расхода на 1м2) 1,33*2,1=2,79м2)</t>
    </r>
  </si>
  <si>
    <t>Разборка трубопроводов водогазопроводных труб диаметром: свыше 63 до100 мм</t>
  </si>
  <si>
    <t>Изготовление элементов и сборка узлов стальных трубопроводов диаметром: 100мм</t>
  </si>
  <si>
    <r>
      <t xml:space="preserve">Трубы стальные электросварные прямошовные из стали марок Ст2, 10, наружный диаметр 89 мм, толщина стенки 3,0 мм  </t>
    </r>
    <r>
      <rPr>
        <sz val="11"/>
        <color rgb="FFFF0000"/>
        <rFont val="Arial"/>
        <family val="2"/>
        <charset val="204"/>
      </rPr>
      <t>(К=1,008 - норма расхода на 1м) 250,0*1,008=252,0м)</t>
    </r>
  </si>
  <si>
    <t>Отвод 90° с радиусом кривизны R=1,5 Ду на давление до 16 МПа, номинальный диаметр 80 мм, наружный диаметр 89 мм, толщина стенки 3,5 мм</t>
  </si>
  <si>
    <t>Тройник равнопроходной бесшовный приварной, номинальное давление до 16 МПа, номинальный диаметр 80 мм, наружный диаметр и толщина стенки 88,9х3,2 мм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</si>
  <si>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</si>
  <si>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Прокладка трубопроводов противопожарного водоснабжения из стальных труб диаметром: 100 мм</t>
  </si>
  <si>
    <t>Дюбель-гвозди стальные оцинкованные с шайбами, диаметр 4,5 мм, длина 60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</si>
  <si>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87 до 92 мм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</si>
  <si>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</si>
  <si>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80 мм</t>
  </si>
  <si>
    <r>
      <t xml:space="preserve">Облицовка: оконных проемов в наружных стенах 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1,25х1,21=1,51м2)                Площадь облицовки по периметру проемов (3,71м(Р)*0,4м)=1,487м2</t>
    </r>
  </si>
  <si>
    <r>
      <t xml:space="preserve">Оклейка стен стеклообоями с окраской поливинилацетатными красками за один раз без подготовки  </t>
    </r>
    <r>
      <rPr>
        <sz val="11"/>
        <color rgb="FFFF0000"/>
        <rFont val="Arial"/>
        <family val="2"/>
        <charset val="204"/>
      </rPr>
      <t>47,82м2</t>
    </r>
  </si>
  <si>
    <r>
      <t xml:space="preserve">Оклейка стен стеклообоями с окраской поливинилацетатными красками за один раз без подготовки  </t>
    </r>
    <r>
      <rPr>
        <sz val="11"/>
        <color rgb="FFFF0000"/>
        <rFont val="Arial"/>
        <family val="2"/>
        <charset val="204"/>
      </rPr>
      <t>35,82м2</t>
    </r>
  </si>
  <si>
    <r>
      <t xml:space="preserve">Оклейка стен стеклообоями с окраской поливинилацетатными красками за один раз без подготовки  </t>
    </r>
    <r>
      <rPr>
        <sz val="11"/>
        <color rgb="FFFF0000"/>
        <rFont val="Arial"/>
        <family val="2"/>
        <charset val="204"/>
      </rPr>
      <t>(13,14*0,8=10,51м2-(1,0х0,1=0,1м2 дверь)  Итого=10,42м2</t>
    </r>
  </si>
  <si>
    <r>
      <t xml:space="preserve">Дюбели пластмассовые с шурупами, диаметр 10 мм, длина 50-60 мм, диаметр шурупа 6 мм, длина шурупа 50-80 мм </t>
    </r>
    <r>
      <rPr>
        <sz val="11"/>
        <color rgb="FFFF0000"/>
        <rFont val="Arial"/>
        <family val="2"/>
        <charset val="204"/>
      </rPr>
      <t>Норма расхода по 5,6шт./м (10м*5,6=56шт.)</t>
    </r>
  </si>
  <si>
    <r>
      <t xml:space="preserve">Дюбели пластмассовые с шурупами, диаметр 10 мм, длина 50-60 мм, диаметр шурупа 6 мм, длина шурупа 50-80 мм </t>
    </r>
    <r>
      <rPr>
        <sz val="11"/>
        <color rgb="FFFF0000"/>
        <rFont val="Arial"/>
        <family val="2"/>
        <charset val="204"/>
      </rPr>
      <t>Норма расхода по 5,6шт./м (6м*5,6=34шт.)</t>
    </r>
  </si>
  <si>
    <r>
      <t xml:space="preserve">Дюбели пластмассовые с шурупами, диаметр 10 мм, длина 50-60 мм, диаметр шурупа 6 мм, длина шурупа 50-80 мм </t>
    </r>
    <r>
      <rPr>
        <sz val="11"/>
        <color rgb="FFFF0000"/>
        <rFont val="Arial"/>
        <family val="2"/>
        <charset val="204"/>
      </rPr>
      <t>Норма расхода по 5,6шт./м (10м*5,6=40шт.)</t>
    </r>
  </si>
  <si>
    <t>Тройник для круглых воздуховодов из оцинкованной стали 160х160x160 мм</t>
  </si>
  <si>
    <t>Муфта из оцинкованной стали 160 мм</t>
  </si>
  <si>
    <t>Переход для воздуховода, диаметр 125/160 мм оцинкованная сталь</t>
  </si>
  <si>
    <t>Диффузор пластиковый универсальный, диаметр воздуховода 125 мм</t>
  </si>
  <si>
    <t>Вертикальные тканевые жалюзи (3,02м2)</t>
  </si>
  <si>
    <t>Вертикальные тканевые жалюзи (1,51м2)</t>
  </si>
  <si>
    <t>на выполнение работ по ремонту строительной части ЛУ Вороново</t>
  </si>
  <si>
    <t>на выполнение работ по ремонту строительной части РПБ МРЭС здания теплого склада</t>
  </si>
  <si>
    <t>400006476497</t>
  </si>
  <si>
    <t>на выполнение работ по ремонту строительной части ПБ Кокошкино</t>
  </si>
  <si>
    <t>Производственная база Кокошкино МРЭС, здание 24,1х12,3х4,1(5,0)м</t>
  </si>
  <si>
    <t>в период с 05.04.2026г. по 05.11.2026г.</t>
  </si>
  <si>
    <r>
      <t xml:space="preserve">Разборка покрытий кровель: из рулонных материалов 30% </t>
    </r>
    <r>
      <rPr>
        <sz val="11"/>
        <color rgb="FFFF0000"/>
        <rFont val="Arial"/>
        <family val="2"/>
        <charset val="204"/>
      </rPr>
      <t>(24,7х12,9=318,63*0,3=95,59м2)</t>
    </r>
  </si>
  <si>
    <r>
      <t xml:space="preserve">Разборка мелких покрытий и обделок из листовой стали (парапеты и карнизные свесы) </t>
    </r>
    <r>
      <rPr>
        <sz val="11"/>
        <color rgb="FFFF0000"/>
        <rFont val="Arial"/>
        <family val="2"/>
        <charset val="204"/>
      </rPr>
      <t>(24,7+12,9)*2=75,2м</t>
    </r>
  </si>
  <si>
    <r>
      <t xml:space="preserve">Сверление  отверстий под анкера, для крепления мауэрлата глубиной 200 мм диаметром 16 мм (крепление через каждые </t>
    </r>
    <r>
      <rPr>
        <sz val="11"/>
        <color rgb="FFFF0000"/>
        <rFont val="Arial"/>
        <family val="2"/>
        <charset val="204"/>
      </rPr>
      <t>1,5м) 24,1*2=48,2/1,5=32,0шт.</t>
    </r>
  </si>
  <si>
    <t>Стропила: 24,7/0,7+1=36шт. по 13,1 м 0,05*0,15*13,1=0,09825м3*36шт.=3,537 м3</t>
  </si>
  <si>
    <r>
      <t xml:space="preserve">Мауэрлатов: </t>
    </r>
    <r>
      <rPr>
        <sz val="11"/>
        <color rgb="FFFF0000"/>
        <rFont val="Arial"/>
        <family val="2"/>
        <charset val="204"/>
      </rPr>
      <t>0,1м*0,15м*24,7м*2=0,741м3</t>
    </r>
  </si>
  <si>
    <t>Контробрешетка: 0,03*0,05*13,1*36шт.=0,7074м3</t>
  </si>
  <si>
    <t xml:space="preserve">Стойки: 0,1м*0,1м*2,0м*12 шт.=0,24м3 </t>
  </si>
  <si>
    <t>Стропильные подкосы: (под углом 45%, четыре подкоса - 2,78+2,78+1,95+1,95=9,46м) 0,05*0,15*9,46*36шт.=2,5542м3</t>
  </si>
  <si>
    <t>Прогон: 0,1м*0,1м*24,7м=0,247м3</t>
  </si>
  <si>
    <t>Подкосы продольные: 0,1*0,1*2,8*12шт.=0,336м3</t>
  </si>
  <si>
    <t>Подкладка под прогон к стойке: 0,05*0,15*0,25*36шт.=0,0675м3</t>
  </si>
  <si>
    <t>Накладка упорная: 0,05*0,05*0,2*36шт.=0,018м3</t>
  </si>
  <si>
    <t>Накладка на подкосы: 0,03*0,15*0,5*36шт.*2стороны=0,162м3</t>
  </si>
  <si>
    <t>Подшивная доска: 0,03*0,15*2*24,7м=0,2223м3</t>
  </si>
  <si>
    <r>
      <t xml:space="preserve">Доска необрезная хвойных пород, естественной влажности, длина 2-6,5 м, ширина 100-250, толщина 30-50 мм, сорт III  Норма расхода на 0,0147м3/м2 </t>
    </r>
    <r>
      <rPr>
        <sz val="11"/>
        <color rgb="FFFF0000"/>
        <rFont val="Arial"/>
        <family val="2"/>
        <charset val="204"/>
      </rPr>
      <t>(328,81*0,0147=4,83м3)</t>
    </r>
  </si>
  <si>
    <t>Мауэрлатов: (0,1м*0,15м*2торца)+((0,1м+0,15м)*2*24,7м)=13,091м2*2шт.=26,182м2</t>
  </si>
  <si>
    <t>Стропила: плоскость - (0,05+0,15)*2=0,4*13,1=5,24м2*36шт.=188,64м2; торцы - 0,05м*0,15м*72шт.=0,54м2 Итого=188,64+0,54=189,18м2</t>
  </si>
  <si>
    <t>Стропильные подкосы: плоскость - (0,05+0,15)*2=0,4*9,46=3,784*36шт.=136,22 м2;              торцы - 0,05м*0,15м*72шт.=0,54 м2 Итого=136,22+0,54=136,76м2</t>
  </si>
  <si>
    <t>Контробрешётка: плоскость - (0,03+0,05)*2=0,16*13,1*36шт.=75,46м2;          торцы - 0,03м*0,05м*72шт.=0,108м2 Итого=75,46+0,108=75,568м2</t>
  </si>
  <si>
    <t>Стойки: плоскость - (0,1м+0,1м)*2=0,4*2,0м*12шт.=9,6м2;              торцы - 0,1м*0,1м*24шт.=0,24м2 Итого=9,6+0,24=9,84м2</t>
  </si>
  <si>
    <t>Прогон: плоскость - (0,1м+0,1м)*2=0,4*24,7м=9,88м2;                     торцы - 0,1м*0,1м*2шт.=0,02м2 Итого=9,88+0,02=9,9м2</t>
  </si>
  <si>
    <t>Подкосы продольные: плоскость - (0,1+0,1)*2=0,4*2,8*12шт.=13,44 м2;                    торцы - 0,1м*0,1м*12шт.=0,12м2 Итого=13,44+0,12=13,56 м2</t>
  </si>
  <si>
    <t>Подкладка под прогон к стойке: плоскость - (0,05+0,15)*2=0,4*0,25*36шт.=3,6м2;              торцы - 0,05м*0,15м*72шт.=0,54м2 Итого=3,6+0,54=4,14 м2</t>
  </si>
  <si>
    <t>Накладка упорная: плоскость - (0,05+0,05)*2=0,2*0,2*36шт.=1,44м2;               торцы - 0,05*0,05*72шт.=0,18м2 Итого=1,44+0,18= 1,62м2</t>
  </si>
  <si>
    <t>Накладка на подкосы: плоскость - (0,03+0,15)*2=0,36*0,5*36шт.*2стор.=12,96м2; торцы - 0,03*0,15*72шт.*2=0,648м2 Итого=12,96+0,648=13,608 м2</t>
  </si>
  <si>
    <t>Подшивная доска: плоскость - (0,03+0,15)*2=0,36*24,7м*2шт.=17,784м2;         торцы - 0,03*0,15*4=0,02м2 Итого=17,784+0,02=17,804м2</t>
  </si>
  <si>
    <t>Ообрешетки: 328,81м2*2=657,62м2</t>
  </si>
  <si>
    <r>
      <t xml:space="preserve">Состав огнебиозащитный пропиточный для древесины (сухой концентрат). </t>
    </r>
    <r>
      <rPr>
        <sz val="11"/>
        <color rgb="FFFF0000"/>
        <rFont val="Arial"/>
        <family val="2"/>
        <charset val="204"/>
      </rPr>
      <t>(расход 0,185 кг/м2) 1155,78м2*0,185кг=213,82кг</t>
    </r>
  </si>
  <si>
    <r>
      <t xml:space="preserve">Устройство фронтонов с обшивкой профлистом С21-1000-0,7 </t>
    </r>
    <r>
      <rPr>
        <sz val="11"/>
        <color rgb="FFFF0000"/>
        <rFont val="Arial"/>
        <family val="2"/>
        <charset val="204"/>
      </rPr>
      <t>(2,4м*24,7м=59,28м2)+(13,1м*2,4м/2)*2шт.=31,44м2) Итого=59,28+31,44=90,72м2</t>
    </r>
  </si>
  <si>
    <r>
      <t xml:space="preserve">Шурупы самонарезающие стальные оцинкованные кровельные с шестигранной головкой и шайбой, наконечник сверло, диаметр 4,8 мм, длина 50 мм </t>
    </r>
    <r>
      <rPr>
        <sz val="11"/>
        <color rgb="FFFF0000"/>
        <rFont val="Arial"/>
        <family val="2"/>
        <charset val="204"/>
      </rPr>
      <t>(5кг/700шт.) 1шт.=0,007143кг Норма расхода 5шт./м2 (90,72*0,007143*5=3,24кг)</t>
    </r>
  </si>
  <si>
    <r>
      <t xml:space="preserve">Устройство карнизов с подшивкой профнастилом С21-1000-0,7 </t>
    </r>
    <r>
      <rPr>
        <sz val="11"/>
        <color rgb="FFFF0000"/>
        <rFont val="Arial"/>
        <family val="2"/>
        <charset val="204"/>
      </rPr>
      <t>(13,1м*0,2м*2шт.=5,24м2)+(24,7м*0,2м*2шт.=9,88м2) Итого=5,24+9,88=15,12м2</t>
    </r>
  </si>
  <si>
    <r>
      <t xml:space="preserve">Шурупы самонарезающие стальные оцинкованные кровельные с шестигранной головкой и шайбой, наконечник сверло, диаметр 4,8 мм, длина 50 мм </t>
    </r>
    <r>
      <rPr>
        <sz val="11"/>
        <color rgb="FFFF0000"/>
        <rFont val="Arial"/>
        <family val="2"/>
        <charset val="204"/>
      </rPr>
      <t>(5кг/700шт.) 1шт.=0,007143кг Норма расхода 5шт./м2 (15,12*0,007143*5=0,54кг)</t>
    </r>
  </si>
  <si>
    <t>Резка стального профилированного настила для кровли (V=P/2), свесов и карнизов (V=P), фронтонов (V=Р)</t>
  </si>
  <si>
    <r>
      <t xml:space="preserve">Монтаж снегозадержателя трубчатого в один ряд </t>
    </r>
    <r>
      <rPr>
        <sz val="11"/>
        <color rgb="FFFF0000"/>
        <rFont val="Arial"/>
        <family val="2"/>
        <charset val="204"/>
      </rPr>
      <t>24,7м</t>
    </r>
  </si>
  <si>
    <r>
      <t xml:space="preserve">Болты анкерные с гайкой стальные фрикционные расклинивающиеся, с наружной резьбой М8, диаметр 10 мм, длина 50 мм </t>
    </r>
    <r>
      <rPr>
        <sz val="11"/>
        <color rgb="FFFF0000"/>
        <rFont val="Arial"/>
        <family val="2"/>
        <charset val="204"/>
      </rPr>
      <t>(4шт./м) 24,7*4=98,8шт.</t>
    </r>
  </si>
  <si>
    <r>
      <t xml:space="preserve">Устройство желобов подвесных </t>
    </r>
    <r>
      <rPr>
        <sz val="11"/>
        <color rgb="FFFF0000"/>
        <rFont val="Arial"/>
        <family val="2"/>
        <charset val="204"/>
      </rPr>
      <t>24,7м</t>
    </r>
  </si>
  <si>
    <r>
      <t>Желоб металлический для водосточных систем, окрашенный, диаметр 125 мм, длина 3000 мм</t>
    </r>
    <r>
      <rPr>
        <sz val="11"/>
        <color rgb="FFFF0000"/>
        <rFont val="Arial"/>
        <family val="2"/>
        <charset val="204"/>
      </rPr>
      <t xml:space="preserve"> (24,7/3=8,2 шт)</t>
    </r>
  </si>
  <si>
    <r>
      <t xml:space="preserve">Кронштейн желоба металлический карнизный металлический для водосточных систем, окрашенный, диаметр 125 мм, длина 132 мм </t>
    </r>
    <r>
      <rPr>
        <sz val="11"/>
        <color rgb="FFFF0000"/>
        <rFont val="Arial"/>
        <family val="2"/>
        <charset val="204"/>
      </rPr>
      <t>(с шагом 500мм) (24,7*2=494+1=50шт.)</t>
    </r>
  </si>
  <si>
    <r>
      <t xml:space="preserve">Устройство греющего кабеля </t>
    </r>
    <r>
      <rPr>
        <sz val="11"/>
        <color rgb="FFFF0000"/>
        <rFont val="Arial"/>
        <family val="2"/>
        <charset val="204"/>
      </rPr>
      <t>(25,7+4,0)*2=59,4 м+(13,4+4)*2=34,8м+(1,0+4,0)*2=10,0м Итого=59,4+34,8+10=104,2м</t>
    </r>
  </si>
  <si>
    <r>
      <t xml:space="preserve">Саморегулирующийся нагревательный низкотемпературный кабель TSA-31P </t>
    </r>
    <r>
      <rPr>
        <sz val="11"/>
        <color rgb="FFFF0000"/>
        <rFont val="Arial"/>
        <family val="2"/>
        <charset val="204"/>
      </rPr>
      <t>(К=1,02 - норма расхода на 1м) 104,2*1,02=106,28м)</t>
    </r>
    <r>
      <rPr>
        <sz val="11"/>
        <rFont val="Arial"/>
        <family val="2"/>
        <charset val="204"/>
      </rPr>
      <t xml:space="preserve">
</t>
    </r>
  </si>
  <si>
    <r>
      <t xml:space="preserve">Скобы металлические двухлапковые с полимерным покрытием для кабеля диаметром 21-22 мм </t>
    </r>
    <r>
      <rPr>
        <sz val="11"/>
        <color rgb="FFFF0000"/>
        <rFont val="Arial"/>
        <family val="2"/>
        <charset val="204"/>
      </rPr>
      <t>(с шагом 400мм) (24,7,0/0,4=61,75шт.+1=63шт.)</t>
    </r>
  </si>
  <si>
    <r>
      <t xml:space="preserve">Труба винипластовая по установленным конструкциям, по стенам и колоннам с креплением скобами, диаметр: до 25 мм </t>
    </r>
    <r>
      <rPr>
        <sz val="11"/>
        <color rgb="FFFF0000"/>
        <rFont val="Arial"/>
        <family val="2"/>
        <charset val="204"/>
      </rPr>
      <t>(25,7+13,4+1,0=40,1м)+(45,0)=85,1м</t>
    </r>
  </si>
  <si>
    <r>
      <t xml:space="preserve">Трубы гибкие гофрированные, тяжелые, из самозатухающего ПВХ, с протяжкой, номинальный диаметр 20 мм </t>
    </r>
    <r>
      <rPr>
        <sz val="11"/>
        <color rgb="FFFF0000"/>
        <rFont val="Arial"/>
        <family val="2"/>
        <charset val="204"/>
      </rPr>
      <t xml:space="preserve">(К=1,02 - норма расхода на 1м) 85,1*1,02=86,8м)
</t>
    </r>
  </si>
  <si>
    <r>
      <t xml:space="preserve">Скобы металлические однолапковые с полимерным покрытием для кабеля диаметром 21-22 мм </t>
    </r>
    <r>
      <rPr>
        <sz val="11"/>
        <color rgb="FFFF0000"/>
        <rFont val="Arial"/>
        <family val="2"/>
        <charset val="204"/>
      </rPr>
      <t>(с шагом 400мм) (85,1/0,4=212,75шт.+1=214шт.)</t>
    </r>
  </si>
  <si>
    <r>
      <t xml:space="preserve">Кабель силовой с медными жилами ВВГнг(A)-FRLS 3х2,5ок-1000 </t>
    </r>
    <r>
      <rPr>
        <sz val="11"/>
        <color rgb="FFFF0000"/>
        <rFont val="Arial"/>
        <family val="2"/>
        <charset val="204"/>
      </rPr>
      <t>(К=1,02 - норма расхода на 1м) 85,1*1,02=86,8м)</t>
    </r>
  </si>
  <si>
    <r>
      <t xml:space="preserve">Демонтаж решеток окон </t>
    </r>
    <r>
      <rPr>
        <sz val="11"/>
        <color rgb="FFFF0000"/>
        <rFont val="Arial"/>
        <family val="2"/>
        <charset val="204"/>
      </rPr>
      <t>1,23х1,34м=1,65м2 (вес 19,5кг/м2) 1,65*19,5=32,18кг</t>
    </r>
  </si>
  <si>
    <r>
      <t xml:space="preserve"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 </t>
    </r>
    <r>
      <rPr>
        <sz val="11"/>
        <color rgb="FFFF0000"/>
        <rFont val="Arial"/>
        <family val="2"/>
        <charset val="204"/>
      </rPr>
      <t>(17,5+12,3+17,5=47,3м(Р)*4,1м(Н)=193,93м2 - (2,35м2 дверь)-(9,9+5,42=15,32м2 окна)-(9,95м2 ворота)=166,31м2; (6,7+12,3+6,7=25,7м(Р)*5,0м(Н)=128,5м2 - (13,01м2 ворота)=115,49 ВСЕГО=166,31+115,49=281,8м2</t>
    </r>
  </si>
  <si>
    <r>
      <t xml:space="preserve"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</t>
    </r>
    <r>
      <rPr>
        <sz val="11"/>
        <color rgb="FFFF0000"/>
        <rFont val="Arial"/>
        <family val="2"/>
        <charset val="204"/>
      </rPr>
      <t>(дверь 1,09х2,16м=2,35м2); (ворота 3,43х2,9=9,95м2; 3,46х3,76=13,01м2) (5,41+9,23+10,98=25,62м(Р)*0,4м)=10,25м2</t>
    </r>
  </si>
  <si>
    <r>
      <t>Облицовка: откосов оконных и жалюзийных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</t>
    </r>
    <r>
      <rPr>
        <sz val="11"/>
        <color rgb="FFFF0000"/>
        <rFont val="Arial"/>
        <family val="2"/>
        <charset val="204"/>
      </rPr>
      <t>окна 1,23х1,34м=1,65м2*6шт.=9,9м2; 2,02х1,34=2,71м2*2шт.=5,42м2; итого=15,32м2) (30,84+13,44=44,28м(Р)*0,4м)=17,71м2</t>
    </r>
  </si>
  <si>
    <r>
      <t xml:space="preserve">Аквилон из оцинкованной стали с полимерным покрытием, размеры 15х25х25х20х35 мм, толщина 0,5 мм </t>
    </r>
    <r>
      <rPr>
        <sz val="11"/>
        <color rgb="FFFF0000"/>
        <rFont val="Arial"/>
        <family val="2"/>
        <charset val="204"/>
      </rPr>
      <t>(К=2,2 - норма расхода на 1м2) 13,02*2,2=28,64м2)</t>
    </r>
  </si>
  <si>
    <r>
      <t xml:space="preserve">Аквилон из оцинкованной стали с полимерным покрытием, размеры 15х25х25х20х35 мм, толщина 0,5 мм </t>
    </r>
    <r>
      <rPr>
        <sz val="11"/>
        <color rgb="FFFF0000"/>
        <rFont val="Arial"/>
        <family val="2"/>
        <charset val="204"/>
      </rPr>
      <t>(К=2,1 - норма расхода на 1м2) 15,32*2,1=32,17м2)</t>
    </r>
  </si>
  <si>
    <r>
      <t xml:space="preserve">Резка стального профилированного настила </t>
    </r>
    <r>
      <rPr>
        <sz val="11"/>
        <color rgb="FFFF0000"/>
        <rFont val="Arial"/>
        <family val="2"/>
        <charset val="204"/>
      </rPr>
      <t>(24,1+12,3)*2*2=101,6м; (4,7*4=18,8м); 120,4м</t>
    </r>
  </si>
  <si>
    <t>Раздел 1: Наружные работы</t>
  </si>
  <si>
    <t>Позраздел 1: Устройство жесткой односкатной кровли 24,7х12,9=318,63м3</t>
  </si>
  <si>
    <t>Подраздел 2: Монтаж водостоков и снегодержателей на кровельное покрытие</t>
  </si>
  <si>
    <r>
      <t xml:space="preserve">Снятие, установка прожектора освещения </t>
    </r>
    <r>
      <rPr>
        <sz val="11"/>
        <color rgb="FFFF0000"/>
        <rFont val="Arial"/>
        <family val="2"/>
        <charset val="204"/>
      </rPr>
      <t xml:space="preserve"> (с сохранением) (четыре прожектора, один датчик движения)</t>
    </r>
  </si>
  <si>
    <t>Установка дополнительных прожекторов светодиодных</t>
  </si>
  <si>
    <t>Шкаф металлический с монтажной панелью ЩМП-3-0 74 У2 IP54, 650х500х220 (YKM40-03-54) ( в комплекте с дверью, замком,   монтажной панелью  размером 580x440мм, количество вводов 13шт, D=0,28мм (снизу), IP54)</t>
  </si>
  <si>
    <t>Замена силового шкафа и монтажем автоматов</t>
  </si>
  <si>
    <t>Вес 1м: 2,66кг</t>
  </si>
  <si>
    <t xml:space="preserve">Изготовление решетчатаго каркаса козырька        1. (3,7х1,5м - 3шт.)      (3,7+1,5)*2=10,4м*2=20,8м+(3,7м*4шт.=14,8м)+(1,5*4=6,0) Итого=41,6м*3шт.=124,8м.п.                           </t>
  </si>
  <si>
    <t>Трубы стальные бесшовные горячедеформированные и холоднодеформированные прямоугольные, наружный размер 50х25 мм, толщина стенки 2,5 мм 
норма расхода 1,1: 124,8м х 1,1 = 137,28м</t>
  </si>
  <si>
    <r>
      <t xml:space="preserve">Огрунтовка металлических поверхностей за один раз: грунтовкой ГФ-021 вручную решетчатых поверхностей </t>
    </r>
    <r>
      <rPr>
        <sz val="11"/>
        <color rgb="FFFF0000"/>
        <rFont val="Arial"/>
        <family val="2"/>
        <charset val="204"/>
      </rPr>
      <t>(площадь покраски 1м - 0,15м2) 137,28*0,15=20,59м2</t>
    </r>
  </si>
  <si>
    <r>
      <t xml:space="preserve">Монтаж кровли из профилированного листа для объектов непроизводственного назначения: простой </t>
    </r>
    <r>
      <rPr>
        <sz val="11"/>
        <color rgb="FFFF0000"/>
        <rFont val="Arial"/>
        <family val="2"/>
        <charset val="204"/>
      </rPr>
      <t>(3,8х1,6м - 3шт.)=18,24м2</t>
    </r>
  </si>
  <si>
    <r>
      <t xml:space="preserve">Профнастил (настил профилированный) стальной оцинкованный окрашенный, марка С21-1000-0,6
</t>
    </r>
    <r>
      <rPr>
        <sz val="11"/>
        <color rgb="FFFF0000"/>
        <rFont val="Arial"/>
        <family val="2"/>
        <charset val="204"/>
      </rPr>
      <t>Вес 1м2 = 6,4кг (К=1,02 - норма расхода на 1м2) 18,24*1,02=18,61м2)</t>
    </r>
  </si>
  <si>
    <r>
      <t xml:space="preserve">Устройство примыкания козырька к стене из листовой оцинкованной стали </t>
    </r>
    <r>
      <rPr>
        <sz val="11"/>
        <color rgb="FFFF0000"/>
        <rFont val="Arial"/>
        <family val="2"/>
        <charset val="204"/>
      </rPr>
      <t>(3,8*3шт.=11,4м; Итого=11,4м*0,2=2,28м2</t>
    </r>
  </si>
  <si>
    <r>
      <t xml:space="preserve">Штукатурка поверхностей дверных откосов по бетону и камню: плоских </t>
    </r>
    <r>
      <rPr>
        <sz val="11"/>
        <color rgb="FFFF0000"/>
        <rFont val="Arial"/>
        <family val="2"/>
        <charset val="204"/>
      </rPr>
      <t>(2,2+1,1+2,2=5,5м*0,17=0,94м2) (откос шириной 170мм)</t>
    </r>
  </si>
  <si>
    <t>Подрадел 6: Замена входной двери 1,0х2,1м</t>
  </si>
  <si>
    <r>
      <t xml:space="preserve">Штукатурка поверхностей дверных откосов по бетону и камню: плоских </t>
    </r>
    <r>
      <rPr>
        <sz val="11"/>
        <color rgb="FFFF0000"/>
        <rFont val="Arial"/>
        <family val="2"/>
        <charset val="204"/>
      </rPr>
      <t>(3,9+3,3+3,9=11,1м)*2шт.=22,2м*0,46=10,21м2 (откос шириной 460мм)</t>
    </r>
  </si>
  <si>
    <t>Подрадел 5: Замена козырьков на фасаде здания 3,7х1,5м - 3шт.</t>
  </si>
  <si>
    <t>Подраздел 4: Ремонт фасада здания 24,1х12,3х4,1(5,0)м (дверь 1,09х2,16м=2,35м2); (ворота 3,43х2,9=9,95м2; 3,46х3,76=13,01м2); (окна 1,23х1,34м=1,65м2*6шт.=9,9м2; 2,02х1,34=2,71м2*2шт.=5,42м2)</t>
  </si>
  <si>
    <t>Подраздел 3: Отмостка, по длинной и короткой сторонам, шириной 1м — (26,1+12,5)=38,6м2</t>
  </si>
  <si>
    <r>
      <t xml:space="preserve">Разборка покрытий и оснований асфальтобетонных с помощью молотков отбойных </t>
    </r>
    <r>
      <rPr>
        <sz val="11"/>
        <color rgb="FFFF0000"/>
        <rFont val="Arial"/>
        <family val="2"/>
        <charset val="204"/>
      </rPr>
      <t>100мм (38,6*0,1=3,86м3)</t>
    </r>
  </si>
  <si>
    <r>
      <t xml:space="preserve">Разработка грунта вручную в траншеях глубиной до 2 м без креплений с откосами, группа грунтов 2 </t>
    </r>
    <r>
      <rPr>
        <sz val="11"/>
        <color rgb="FFFF0000"/>
        <rFont val="Arial"/>
        <family val="2"/>
        <charset val="204"/>
      </rPr>
      <t>(38,6х0,2=7,72м3) 200мм</t>
    </r>
  </si>
  <si>
    <r>
      <t xml:space="preserve">Устройство подстилающих и выравнивающих слоев оснований из щебня 100мм </t>
    </r>
    <r>
      <rPr>
        <sz val="11"/>
        <color rgb="FFFF0000"/>
        <rFont val="Arial"/>
        <family val="2"/>
        <charset val="204"/>
      </rPr>
      <t>(38,6*0,1=3,86м3)</t>
    </r>
  </si>
  <si>
    <r>
      <t xml:space="preserve">Устройство подстилающих и выравнивающих слоев оснований из песка </t>
    </r>
    <r>
      <rPr>
        <sz val="11"/>
        <color rgb="FFFF0000"/>
        <rFont val="Arial"/>
        <family val="2"/>
        <charset val="204"/>
      </rPr>
      <t>75мм (38,6*0,075=2,9м3)</t>
    </r>
  </si>
  <si>
    <r>
      <t xml:space="preserve">Песок природный для строительных работ I класс, средний </t>
    </r>
    <r>
      <rPr>
        <sz val="11"/>
        <color rgb="FFFF0000"/>
        <rFont val="Arial"/>
        <family val="2"/>
        <charset val="204"/>
      </rPr>
      <t>(К=1,1 - норма расхода на 1м3) 2,9*1,1=3,19м3</t>
    </r>
  </si>
  <si>
    <r>
      <t xml:space="preserve">Устройство цементобетонных покрытий однослойных средствами малой механизации, толщина слоя 100мм </t>
    </r>
    <r>
      <rPr>
        <sz val="11"/>
        <color rgb="FFFF0000"/>
        <rFont val="Arial"/>
        <family val="2"/>
        <charset val="204"/>
      </rPr>
      <t xml:space="preserve">(учетом устройства слоя из песка толщиной 25мм) </t>
    </r>
  </si>
  <si>
    <r>
      <t>Смеси бетонные тяжелого бетона (БСТ), класс В20 (М250) (К=1,02 - норма расхода на 1м3)</t>
    </r>
    <r>
      <rPr>
        <sz val="11"/>
        <color rgb="FFFF0000"/>
        <rFont val="Arial"/>
        <family val="2"/>
        <charset val="204"/>
      </rPr>
      <t xml:space="preserve"> 38,6*0,1*1,02=3,94м3  </t>
    </r>
    <r>
      <rPr>
        <sz val="11"/>
        <rFont val="Arial"/>
        <family val="2"/>
        <charset val="204"/>
      </rPr>
      <t xml:space="preserve">
</t>
    </r>
  </si>
  <si>
    <r>
      <t xml:space="preserve">Щебень из гравия для строительных работ М 800, фракция 20-40 мм </t>
    </r>
    <r>
      <rPr>
        <sz val="11"/>
        <color rgb="FFFF0000"/>
        <rFont val="Arial"/>
        <family val="2"/>
        <charset val="204"/>
      </rPr>
      <t>(К=1,26 - норма расхода на 1м3) 3,86*1,26=4,86м3</t>
    </r>
  </si>
  <si>
    <t>Подраздел 1: Гаражный бокс 8,65х5,42х3,21м</t>
  </si>
  <si>
    <r>
      <t xml:space="preserve">Установка и разборка наружных инвентарных лесов высотой до 16 м: трубчатых для прочих отделочных работ </t>
    </r>
    <r>
      <rPr>
        <sz val="11"/>
        <color rgb="FFFF0000"/>
        <rFont val="Arial"/>
        <family val="2"/>
        <charset val="204"/>
      </rPr>
      <t>(6,7+12,3+6,7)=25,7*5(Н)=128,5м2</t>
    </r>
  </si>
  <si>
    <r>
      <t>Изготовление вручную металлических конструкций распашных решеток: 1,23х1,34м=1,65м2*4шт.=6,6м2
1. Уголок 45мм -                                                    обвязка (1,23+1,34)*2=</t>
    </r>
    <r>
      <rPr>
        <sz val="11"/>
        <color rgb="FF00B0F0"/>
        <rFont val="Arial"/>
        <family val="2"/>
        <charset val="204"/>
      </rPr>
      <t xml:space="preserve">5,14м.п. </t>
    </r>
    <r>
      <rPr>
        <sz val="11"/>
        <color theme="1"/>
        <rFont val="Arial"/>
        <family val="2"/>
        <charset val="204"/>
      </rPr>
      <t>итого=5,14*4шт.=</t>
    </r>
    <r>
      <rPr>
        <sz val="11"/>
        <color rgb="FFFF0000"/>
        <rFont val="Arial"/>
        <family val="2"/>
        <charset val="204"/>
      </rPr>
      <t>20,56м2</t>
    </r>
    <r>
      <rPr>
        <sz val="11"/>
        <color theme="1"/>
        <rFont val="Arial"/>
        <family val="2"/>
        <charset val="204"/>
      </rPr>
      <t>;                                         ство</t>
    </r>
    <r>
      <rPr>
        <sz val="11"/>
        <rFont val="Arial"/>
        <family val="2"/>
        <charset val="204"/>
      </rPr>
      <t>рки (1,23+1,34)*2=5,14м+(1,34*2шт.=2,68м)=</t>
    </r>
    <r>
      <rPr>
        <sz val="11"/>
        <color rgb="FF00B0F0"/>
        <rFont val="Arial"/>
        <family val="2"/>
        <charset val="204"/>
      </rPr>
      <t>7,82м.п.</t>
    </r>
    <r>
      <rPr>
        <sz val="11"/>
        <rFont val="Arial"/>
        <family val="2"/>
        <charset val="204"/>
      </rPr>
      <t>; итого=</t>
    </r>
    <r>
      <rPr>
        <sz val="11"/>
        <color theme="1"/>
        <rFont val="Arial"/>
        <family val="2"/>
        <charset val="204"/>
      </rPr>
      <t>7,82м.п.*4шт.=</t>
    </r>
    <r>
      <rPr>
        <sz val="11"/>
        <color rgb="FFFF0000"/>
        <rFont val="Arial"/>
        <family val="2"/>
        <charset val="204"/>
      </rPr>
      <t>31,28м.п.</t>
    </r>
    <r>
      <rPr>
        <sz val="11"/>
        <rFont val="Arial"/>
        <family val="2"/>
        <charset val="204"/>
      </rPr>
      <t xml:space="preserve">                     </t>
    </r>
    <r>
      <rPr>
        <sz val="11"/>
        <color rgb="FFFF0000"/>
        <rFont val="Arial"/>
        <family val="2"/>
        <charset val="204"/>
      </rPr>
      <t xml:space="preserve">ВСЕГО: уголок 45мм - 20,56+31,28=51,84м2  </t>
    </r>
    <r>
      <rPr>
        <sz val="11"/>
        <rFont val="Arial"/>
        <family val="2"/>
        <charset val="204"/>
      </rPr>
      <t xml:space="preserve">                                          2. Заполнение из арматуры диаметр 18мм с шагом 100мм: (1,34м*10шт.</t>
    </r>
    <r>
      <rPr>
        <sz val="11"/>
        <color theme="1"/>
        <rFont val="Arial"/>
        <family val="2"/>
        <charset val="204"/>
      </rPr>
      <t>=13,4м.п</t>
    </r>
    <r>
      <rPr>
        <sz val="11"/>
        <rFont val="Arial"/>
        <family val="2"/>
        <charset val="204"/>
      </rPr>
      <t>).+(косые вкладки по 0,2м 6шт. на створку в два ряда 0,2*6*4</t>
    </r>
    <r>
      <rPr>
        <sz val="11"/>
        <color theme="1"/>
        <rFont val="Arial"/>
        <family val="2"/>
        <charset val="204"/>
      </rPr>
      <t>=4,8м.п.</t>
    </r>
    <r>
      <rPr>
        <sz val="11"/>
        <rFont val="Arial"/>
        <family val="2"/>
        <charset val="204"/>
      </rPr>
      <t>)=</t>
    </r>
    <r>
      <rPr>
        <sz val="11"/>
        <color rgb="FF00B0F0"/>
        <rFont val="Arial"/>
        <family val="2"/>
        <charset val="204"/>
      </rPr>
      <t xml:space="preserve">18,2м.п.                                      </t>
    </r>
    <r>
      <rPr>
        <sz val="11"/>
        <color rgb="FFFF0000"/>
        <rFont val="Arial"/>
        <family val="2"/>
        <charset val="204"/>
      </rPr>
      <t xml:space="preserve"> ВСЕГО: арматура 18мм - 18,2м.п.*4шт.=72,8м.п.</t>
    </r>
  </si>
  <si>
    <r>
      <t>Сталь угловая равнополочная, марка стали Ст3сп, размером 45х45 мм 4мм</t>
    </r>
    <r>
      <rPr>
        <sz val="11"/>
        <color rgb="FFFF0000"/>
        <rFont val="Arial"/>
        <family val="2"/>
        <charset val="204"/>
      </rPr>
      <t xml:space="preserve"> (Вес 1м =  2,73кг; 51,84м х 2,73кг)</t>
    </r>
  </si>
  <si>
    <r>
      <t xml:space="preserve">Горячекатаная арматурная сталь гладкая класса А-I, диаметром 18 мм, ГОСТ 5781-82 </t>
    </r>
    <r>
      <rPr>
        <sz val="11"/>
        <color rgb="FFFF0000"/>
        <rFont val="Arial"/>
        <family val="2"/>
        <charset val="204"/>
      </rPr>
      <t>(Вес 1м = 1,998кг; 72,8м х 1,998кг)</t>
    </r>
  </si>
  <si>
    <t>Подрадел 7: Замена ворот 3,6х3,0=10,8м2; 3,5х3,8=13,3м2</t>
  </si>
  <si>
    <t>Подраздел 9: Электрооборудование</t>
  </si>
  <si>
    <t>Подраздел 8: Замена оконных переплетов (1,23х1,34м=1,65м2*6шт.=9,9м2; 2,02х1,34=2,71м2*2шт.=5,42м2)</t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</si>
  <si>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(1,23х1,34м=1,65м2*6шт.=9,9м2; 2,02х1,34=2,71м2*2шт.=5,42м2) (15,32м2)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</si>
  <si>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 (прим-но в прозводственных зданиях)</t>
  </si>
  <si>
    <t>Окна.                               Деформация створок оконного переплета. Царапины на поверхности подоконника, шелушение откосов. (2,11х1,32=2,79м2 откос 400мм, подоконник шириной 590мм) (1,24х1,32=1,64м2 откос 420мм, подоконник шириной 550мм)</t>
  </si>
  <si>
    <t>Уголок отделочный пластиковый (ПВХ), размером 30х30 мм, длиной 2,7 м (однотонный цветной)</t>
  </si>
  <si>
    <r>
      <t xml:space="preserve">Снятие подоконных досок: пластиковых </t>
    </r>
    <r>
      <rPr>
        <sz val="11"/>
        <color rgb="FFFF0000"/>
        <rFont val="Arial"/>
        <family val="2"/>
        <charset val="204"/>
      </rPr>
      <t>(1,5х0,55=0,83м2*6шт.=4,98м2) (2,2х0,59=1,3м2*2шт.=2,6м2) Итого=7,58м2</t>
    </r>
  </si>
  <si>
    <r>
      <t xml:space="preserve">Окраска водно-дисперсионными акриловыми составами улучшенная: по штукатурке стен (откосы окна) </t>
    </r>
    <r>
      <rPr>
        <sz val="11"/>
        <color rgb="FFFF0000"/>
        <rFont val="Arial"/>
        <family val="2"/>
        <charset val="204"/>
      </rPr>
      <t>(1,34+1,23+1,34)=3,91*0,17=0,67м2*6шт.=4,02м2; (1,34+2,02+1,34)=4,7*0,17=0,8м2*2шт.=1,6м2 Итого=5,62м2</t>
    </r>
  </si>
  <si>
    <r>
      <t xml:space="preserve">Штукатурка поверхностей оконных и дверных откосов по бетону и камню: плоских наружних и внутренних (откосы с обоих сторон) </t>
    </r>
    <r>
      <rPr>
        <sz val="11"/>
        <color rgb="FFFF0000"/>
        <rFont val="Arial"/>
        <family val="2"/>
        <charset val="204"/>
      </rPr>
      <t>(1,34+1,23+1,34)=3,91*0,6=2,35м2*6шт.=14,1м2; (1,34+2,02+1,34)=4,7*0,6=2,82м2*2шт.=5,64м2 Итого=19,74м2</t>
    </r>
  </si>
  <si>
    <r>
      <t xml:space="preserve">Установка подоконных досок из ПВХ: в каменных стенах толщиной </t>
    </r>
    <r>
      <rPr>
        <sz val="11"/>
        <color rgb="FFFF0000"/>
        <rFont val="Arial"/>
        <family val="2"/>
        <charset val="204"/>
      </rPr>
      <t>свыше</t>
    </r>
    <r>
      <rPr>
        <sz val="11"/>
        <color theme="1"/>
        <rFont val="Arial"/>
        <family val="2"/>
        <charset val="204"/>
      </rPr>
      <t xml:space="preserve"> 0,51 м </t>
    </r>
    <r>
      <rPr>
        <sz val="11"/>
        <color rgb="FFFF0000"/>
        <rFont val="Arial"/>
        <family val="2"/>
        <charset val="204"/>
      </rPr>
      <t>(1,5м*6шт.9,0м) (2,2м*2шт.=4,4м) (13,4м)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</si>
  <si>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(1,34+1,23+1,34)=3,91*0,4=1,56м2*6шт.=9,36м2; (1,34+2,02+1,34)=4,7*0,42=1,97м2*2шт.=3,94м2 Итого=13,3м2</t>
    </r>
  </si>
  <si>
    <t>Установка уголков ПВХ на клее 1,34+1,23+1,34)=3,91*6шт.=23,46м2; (1,34+2,02+1,34)=4,7*2шт.=9,4м2 Итого=32,86м2</t>
  </si>
  <si>
    <r>
      <t>Кабель силовой с медными жилами ВВГнг(A)-FRLS 3х1,5ок-1000</t>
    </r>
    <r>
      <rPr>
        <sz val="11"/>
        <color rgb="FFFF0000"/>
        <rFont val="Arial"/>
        <family val="2"/>
        <charset val="204"/>
      </rPr>
      <t xml:space="preserve"> (К=1,02 - норма расхода на 1м) 60,0*1,02=61,2м)</t>
    </r>
  </si>
  <si>
    <t>Устройство полов бетонных толщиной 100 мм</t>
  </si>
  <si>
    <r>
      <t>Разборка покрытий полов цементных толщиной 10</t>
    </r>
    <r>
      <rPr>
        <sz val="11"/>
        <color theme="1"/>
        <rFont val="Arial"/>
        <family val="2"/>
        <charset val="204"/>
      </rPr>
      <t>0 мм (8,65х5,42=46,88м2)</t>
    </r>
  </si>
  <si>
    <r>
      <t xml:space="preserve">Смеси бетонные тяжелого бетона (БСТ), класс В20 (М250) </t>
    </r>
    <r>
      <rPr>
        <sz val="11"/>
        <color rgb="FFFF0000"/>
        <rFont val="Arial"/>
        <family val="2"/>
        <charset val="204"/>
      </rPr>
      <t xml:space="preserve">(К=1,02 - норма расхода на 1м3) 46,88*0,1*1,02=4,78м3 </t>
    </r>
    <r>
      <rPr>
        <sz val="11"/>
        <color theme="1"/>
        <rFont val="Arial"/>
        <family val="2"/>
        <charset val="204"/>
      </rPr>
      <t xml:space="preserve"> 
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</si>
  <si>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138г/м2 (46,88*0,138=6,47кг)</t>
    </r>
  </si>
  <si>
    <t>Шелущение, отслоения покрытия, ребристая поверхность плит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</si>
  <si>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 (</t>
    </r>
    <r>
      <rPr>
        <sz val="11"/>
        <color rgb="FFFF0000"/>
        <rFont val="Arial"/>
        <family val="2"/>
        <charset val="204"/>
      </rPr>
      <t>за два раза) 8,65х5,42=46,88м2*1,6(К)=75,01м2</t>
    </r>
  </si>
  <si>
    <r>
      <t xml:space="preserve"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</t>
    </r>
    <r>
      <rPr>
        <sz val="11"/>
        <color rgb="FFFF0000"/>
        <rFont val="Arial"/>
        <family val="2"/>
        <charset val="204"/>
      </rPr>
      <t xml:space="preserve"> Норма расхода 309г/м2 (15,0*0,309=4,64кг)</t>
    </r>
  </si>
  <si>
    <r>
      <t xml:space="preserve">Устройство промазки и расшивка швов панелей перекрытий раствором снизу </t>
    </r>
    <r>
      <rPr>
        <sz val="11"/>
        <color rgb="FFFF0000"/>
        <rFont val="Arial"/>
        <family val="2"/>
        <charset val="204"/>
      </rPr>
      <t>(5,42х2шт.=10,84м)</t>
    </r>
  </si>
  <si>
    <t>Двери 0,94х2,1=1,97м2*5шт.=9,87м2; 0,87х2,08=1,81м2 Итого=11,68м2</t>
  </si>
  <si>
    <r>
      <t xml:space="preserve">Антигрибковая защита, обработка зараженных поверхностей стен антисептиком строительным комплексного биологического действия </t>
    </r>
    <r>
      <rPr>
        <sz val="11"/>
        <color rgb="FFFF0000"/>
        <rFont val="Arial"/>
        <family val="2"/>
        <charset val="204"/>
      </rPr>
      <t>(10% от площади) (68,69м2*10%=6,87м2)</t>
    </r>
  </si>
  <si>
    <r>
      <t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°C</t>
    </r>
    <r>
      <rPr>
        <sz val="11"/>
        <color rgb="FFFF0000"/>
        <rFont val="Arial"/>
        <family val="2"/>
        <charset val="204"/>
      </rPr>
      <t xml:space="preserve"> Норма расхода 309г/м2 (6,87*0,309=2,12кг)</t>
    </r>
  </si>
  <si>
    <r>
      <t xml:space="preserve">Штукатурка поверхностей дверных откосов по бетону и камню: плоских </t>
    </r>
    <r>
      <rPr>
        <sz val="11"/>
        <color rgb="FFFF0000"/>
        <rFont val="Arial"/>
        <family val="2"/>
        <charset val="204"/>
      </rPr>
      <t>(2,2+1,1+2,2=5,5м*0,34=1,87м2) (откос шириной 340мм)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</si>
  <si>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0,2кг/м2 (1,87*0,2=0,4кг)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</si>
  <si>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710г/м2 (75,01*0,71=53,28кг)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</si>
  <si>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710г/м2 (5,62*0,71=1,69кг)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</si>
  <si>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0,2кг/м2 (5,62*0,2=1,12кг)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</si>
  <si>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0,3кг/м2 (10,21*0,3=3,1кг)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</si>
  <si>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0,2кг/м2 (10,21*0,2=2,0кг)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</si>
  <si>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0,2кг/м2 (0,94*0,2=0,2кг)</t>
    </r>
  </si>
  <si>
    <t>Двери.        Деформация дверных полотен (полотно в мастерскую)</t>
  </si>
  <si>
    <r>
      <t xml:space="preserve">Выполнить окраску эмалью ПФ-115 ранее окрашенных поверхностей металлический изделий за два раза) </t>
    </r>
    <r>
      <rPr>
        <sz val="11"/>
        <color rgb="FFFF0000"/>
        <rFont val="Arial"/>
        <family val="2"/>
        <charset val="204"/>
      </rPr>
      <t>(балка двутавровая-5,42х0,54=2,93м2) (уголок 80х80мм - 10,92м*0,16=1,75м2) итого=4,68м2</t>
    </r>
  </si>
  <si>
    <r>
      <t xml:space="preserve">Ремонт штукатурки внутренних стен по камню и бетону цементно-известковым раствором, площадью отдельных мест: до 10 м2 толщиной слоя до 20 мм </t>
    </r>
    <r>
      <rPr>
        <sz val="11"/>
        <color rgb="FFFF0000"/>
        <rFont val="Arial"/>
        <family val="2"/>
        <charset val="204"/>
      </rPr>
      <t>(10м2)</t>
    </r>
  </si>
  <si>
    <t>Стены.                     Шелушение поверхности, следы протечек, локальное осыпание штукатурки</t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</si>
  <si>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100,0*1,02=102,0м)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</si>
  <si>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</si>
  <si>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Провод в коробах, сечением: до 70 мм2</t>
  </si>
  <si>
    <r>
      <t xml:space="preserve">Кабель силовой с медными жилами ВВГнг(A)-FRLS 4х10ок(N)-1000 </t>
    </r>
    <r>
      <rPr>
        <sz val="11"/>
        <color rgb="FFFF0000"/>
        <rFont val="Arial"/>
        <family val="2"/>
        <charset val="204"/>
      </rPr>
      <t>(К=1,02 - норма расхода на 1м) 35,0*1,02=35,7м)</t>
    </r>
  </si>
  <si>
    <r>
      <t xml:space="preserve">Кабель силовой с медными жилами ВВГнг(A)-FRLS 4х10ок(N)-1000 </t>
    </r>
    <r>
      <rPr>
        <sz val="11"/>
        <color rgb="FFFF0000"/>
        <rFont val="Arial"/>
        <family val="2"/>
        <charset val="204"/>
      </rPr>
      <t>(К=1,02 - норма расхода на 1м) 15,0*1,02=15,3м)</t>
    </r>
  </si>
  <si>
    <r>
      <t xml:space="preserve">Кабель-канал (короб), размеры 60х40 мм </t>
    </r>
    <r>
      <rPr>
        <sz val="11"/>
        <color rgb="FFFF0000"/>
        <rFont val="Arial"/>
        <family val="2"/>
        <charset val="204"/>
      </rPr>
      <t>(К=1,02 - норма расхода на 1м) 15,0*1,02=15,3м)</t>
    </r>
  </si>
  <si>
    <t>Смена отдельных участков трубопроводов отопления из стальных труб на трубопроводы из полипропилена диаметром до 32мм с запорной арматурой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</si>
  <si>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20 МПа, SDR 7,4, размер 25x3,5 мм</t>
  </si>
  <si>
    <t>Изоляция изделиями из вспененного каучука, вспененного полиэтилена трубопроводов наружным диметром: до 160 мм трубками</t>
  </si>
  <si>
    <t>Врезка в действующие внутренние сети трубопроводов отопления и водоснабжения диаметром: 32 мм</t>
  </si>
  <si>
    <t>Гидравлическое испытание трубопроводов систем отопления, водопровода и горячего водоснабжения диаметром: до 50 мм</t>
  </si>
  <si>
    <t>Отопление.
Требуется демонтаж труб отопления и радиаторов имеющих глубокую коррозию</t>
  </si>
  <si>
    <t>Установка силового шкафа и монтажем автоматов</t>
  </si>
  <si>
    <r>
      <t xml:space="preserve">Смеси бетонные тяжелого бетона (БСТ), класс В20 (М250) </t>
    </r>
    <r>
      <rPr>
        <sz val="11"/>
        <color rgb="FFFF0000"/>
        <rFont val="Arial"/>
        <family val="2"/>
        <charset val="204"/>
      </rPr>
      <t xml:space="preserve">(К=1,02 - норма расхода на 1м3) 63,94*0,1*1,02=6,52м3 </t>
    </r>
    <r>
      <rPr>
        <sz val="11"/>
        <color theme="1"/>
        <rFont val="Arial"/>
        <family val="2"/>
        <charset val="204"/>
      </rPr>
      <t xml:space="preserve"> 
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</si>
  <si>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138г/м2 (63,94*0,138=8,82кг)</t>
    </r>
  </si>
  <si>
    <r>
      <t xml:space="preserve">Демонтаж: радиаторов регистров отопления </t>
    </r>
    <r>
      <rPr>
        <sz val="11"/>
        <color rgb="FFFF0000"/>
        <rFont val="Arial"/>
        <family val="2"/>
        <charset val="204"/>
      </rPr>
      <t>(труба внутренним диаметром 125,0мм; наружным диаметром 140,0мм) Длина 15м</t>
    </r>
  </si>
  <si>
    <r>
      <t xml:space="preserve">Устройство промазки и расшивка швов панелей перекрытий раствором снизу </t>
    </r>
    <r>
      <rPr>
        <sz val="11"/>
        <color rgb="FFFF0000"/>
        <rFont val="Arial"/>
        <family val="2"/>
        <charset val="204"/>
      </rPr>
      <t>(5,57х9шт.=50,13м)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</si>
  <si>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 (</t>
    </r>
    <r>
      <rPr>
        <sz val="11"/>
        <color rgb="FFFF0000"/>
        <rFont val="Arial"/>
        <family val="2"/>
        <charset val="204"/>
      </rPr>
      <t>за два раза) 11,48х5,57=63,94м2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</si>
  <si>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710г/м2 (63,94*0,71=45,4кг)</t>
    </r>
  </si>
  <si>
    <r>
      <t xml:space="preserve">Антигрибковая защита, обработка зараженных поверхностей стен антисептиком строительным комплексного биологического действия </t>
    </r>
    <r>
      <rPr>
        <sz val="11"/>
        <color rgb="FFFF0000"/>
        <rFont val="Arial"/>
        <family val="2"/>
        <charset val="204"/>
      </rPr>
      <t>(20% от площади) (75,01м2*20%=15,0м2</t>
    </r>
  </si>
  <si>
    <r>
      <t xml:space="preserve">Антигрибковая защита, обработка зараженных поверхностей стен антисептиком строительным комплексного биологического действия </t>
    </r>
    <r>
      <rPr>
        <sz val="11"/>
        <color rgb="FFFF0000"/>
        <rFont val="Arial"/>
        <family val="2"/>
        <charset val="204"/>
      </rPr>
      <t>(10% от площади) (63,94м2*10%=6,39м2</t>
    </r>
  </si>
  <si>
    <r>
      <t xml:space="preserve"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</t>
    </r>
    <r>
      <rPr>
        <sz val="11"/>
        <color rgb="FFFF0000"/>
        <rFont val="Arial"/>
        <family val="2"/>
        <charset val="204"/>
      </rPr>
      <t xml:space="preserve"> Норма расхода 309г/м2 (6,39*0,309=1,98кг)</t>
    </r>
  </si>
  <si>
    <r>
      <t xml:space="preserve">Окраска водно-дисперсионными акриловыми составами улучшенная: по штукатурке стен </t>
    </r>
    <r>
      <rPr>
        <sz val="11"/>
        <color rgb="FFFF0000"/>
        <rFont val="Arial"/>
        <family val="2"/>
        <charset val="204"/>
      </rPr>
      <t>(покраска площади оштукатуренной стены) (11,48+5,57)*2=34,1*4,12=139,81м2-(13,01м2 ворота)=126,8м2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</si>
  <si>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0,3кг/м2 (126,8*0,3=38,0кг)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</si>
  <si>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0,2кг/м2 (126,8*0,2=25,36кг)</t>
    </r>
  </si>
  <si>
    <t>Стены.
Локальная штукатурка. Трещины, сколы, отслоения от основания. Слой штукатурки имеет глухой звук локально, что говорит о плохом сцеплении с кирпичной кладкой</t>
  </si>
  <si>
    <t>Отопление.
Требуется покраска новых труб отопления</t>
  </si>
  <si>
    <r>
      <t xml:space="preserve">Огрунтовка металлических поверхностей за один раз: грунтовкой ГФ-021 вручную металлических поверхностей                                                        1. </t>
    </r>
    <r>
      <rPr>
        <sz val="11"/>
        <color rgb="FFFF0000"/>
        <rFont val="Arial"/>
        <family val="2"/>
        <charset val="204"/>
      </rPr>
      <t xml:space="preserve">(труба диаметром 140мм - 0,44м2/м) (15м*0,44=6,6м2)                                                   </t>
    </r>
    <r>
      <rPr>
        <sz val="11"/>
        <color theme="1"/>
        <rFont val="Arial"/>
        <family val="2"/>
        <charset val="204"/>
      </rPr>
      <t>2.</t>
    </r>
    <r>
      <rPr>
        <sz val="11"/>
        <color rgb="FFFF0000"/>
        <rFont val="Arial"/>
        <family val="2"/>
        <charset val="204"/>
      </rPr>
      <t xml:space="preserve"> (труба диаметром 42,3мм - 0,133м2/м) (30м*0,133=3,99м2)                                      итого=10,59м2</t>
    </r>
  </si>
  <si>
    <r>
      <t xml:space="preserve">Огрунтовка металлических поверхностей за один раз: грунтовкой ГФ-021 вручную металлических поверхностей                                                      </t>
    </r>
    <r>
      <rPr>
        <sz val="11"/>
        <color rgb="FFFF0000"/>
        <rFont val="Arial"/>
        <family val="2"/>
        <charset val="204"/>
      </rPr>
      <t xml:space="preserve">  1. (труба диаметром 140мм - 0,44м2/м) (11м*4шт.=44м*0,44=19,36м2)                                                   </t>
    </r>
  </si>
  <si>
    <r>
      <t>Кабель силовой с медными жилами ВВГнг(A)-FRLS 3х1,5ок-1000</t>
    </r>
    <r>
      <rPr>
        <sz val="11"/>
        <color rgb="FFFF0000"/>
        <rFont val="Arial"/>
        <family val="2"/>
        <charset val="204"/>
      </rPr>
      <t xml:space="preserve"> (К=1,02 - норма расхода на 1м) 80,0*1,02=81,60м)</t>
    </r>
  </si>
  <si>
    <r>
      <t xml:space="preserve">Трубы гибкие гофрированные, тяжелые, из самозатухающего ПВХ, с протяжкой, номинальный диаметр 20 мм  </t>
    </r>
    <r>
      <rPr>
        <sz val="11"/>
        <color rgb="FFFF0000"/>
        <rFont val="Arial"/>
        <family val="2"/>
        <charset val="204"/>
      </rPr>
      <t>(К=1,02 - норма расхода на 1м) 130,0*1,02=132,6м)</t>
    </r>
  </si>
  <si>
    <r>
      <t xml:space="preserve">Трубы гибкие гофрированные, тяжелые, из самозатухающего ПВХ, с протяжкой, номинальный диаметр 20 мм  </t>
    </r>
    <r>
      <rPr>
        <sz val="11"/>
        <color rgb="FFFF0000"/>
        <rFont val="Arial"/>
        <family val="2"/>
        <charset val="204"/>
      </rPr>
      <t>(К=1,02 - норма расхода на 1м) 235,0*1,02=239,7м)</t>
    </r>
  </si>
  <si>
    <t>Подраздел 2: Помещение склада 11,48х5,57х4,1м</t>
  </si>
  <si>
    <t>Демонтаж кровельного покрытия Строительный мусор (Норма 0,0078т/м2) 95,59м2*0,0078=0,75т</t>
  </si>
  <si>
    <t>Разборка мелких покрытий и обделок из листовой стали (Норма 0,0057т/м2)  75,2м*0,0057=0,09т</t>
  </si>
  <si>
    <t>Разборка покрытий и оснований асфальтобетонных 100мм (бетонный лом) 3,86м3*2,4=9,26 т</t>
  </si>
  <si>
    <t>Разборка грунта вручную 200мм 7,72м3*1,7=13,12т</t>
  </si>
  <si>
    <r>
      <t xml:space="preserve">Погрузка при автомобильных перевозках мусора строительного с погрузкой вручную (10% от общего объема) </t>
    </r>
    <r>
      <rPr>
        <sz val="11"/>
        <color rgb="FFFF0000"/>
        <rFont val="Arial"/>
        <family val="2"/>
        <charset val="204"/>
      </rPr>
      <t>22,39*0,1=2,24т</t>
    </r>
  </si>
  <si>
    <r>
      <t xml:space="preserve">Погрузка при автомобильных перевозках мусора строительного с погрузкой экскаваторами емкостью ковша до </t>
    </r>
    <r>
      <rPr>
        <sz val="11"/>
        <color rgb="FFFF0000"/>
        <rFont val="Arial"/>
        <family val="2"/>
        <charset val="204"/>
      </rPr>
      <t>0,5 м3 (22,39-2,24=20,15т)</t>
    </r>
  </si>
  <si>
    <t>Демонтаж решеток окон (Норма 0,0195т/м2)  1,65м2*0,0195=0,032т</t>
  </si>
  <si>
    <t>Снятие дверных полотен Строительный мусор (Норма 0,0118т/м2) 2,1*0,0118=0,025т</t>
  </si>
  <si>
    <r>
      <t xml:space="preserve">Снятие полотен ворот </t>
    </r>
    <r>
      <rPr>
        <sz val="11"/>
        <color rgb="FFFF0000"/>
        <rFont val="Arial"/>
        <family val="2"/>
        <charset val="204"/>
      </rPr>
      <t>3,6х3,0=10,8м2; 3,5х3,8=13,3м2 Итого=24,1м2</t>
    </r>
  </si>
  <si>
    <t>Снятие оконных переплетов: остекленных (Норма 0,042т/м2) 15,32м2*0,0342=0,524т</t>
  </si>
  <si>
    <t>Демонтаж оконных коробок: в каменных стенах с отбивкой штукатурки в откосах Строительный мусор (Норма 0,1066т/шт.) 8*0,1066=0,853т</t>
  </si>
  <si>
    <t xml:space="preserve">Снятие подоконных досок: пластиковых (Норма 0,007т/м2) 7,58*0,007=0,053т </t>
  </si>
  <si>
    <t>Демонтаж полов цементных толщиной 100мм Строительный мусор (Норма 0,22т/м2)  46,88м2*0,22=10,31т</t>
  </si>
  <si>
    <t>Снятие полотен ворот Строительный мусор (Норма 0,0463т/м2) 24,1*0,0463=1,12т</t>
  </si>
  <si>
    <t>Демонтаж: радиаторов регистров отопления труба 140мм Строительный мусор (Норма 0,01824т/м) 15,0м*0,01824=0,27т</t>
  </si>
  <si>
    <t>Демонтаж: радиаторов регистров отопления труба 40мм Строительный мусор (Норма 0,00355т/м) 30,0м*0,00355=0,11т</t>
  </si>
  <si>
    <t>Демонтаж полов цементных толщиной 100мм Строительный мусор (Норма 0,22т/м2)  63,94м2*0,22=14,07т</t>
  </si>
  <si>
    <t>Отбивка штукатурки Строительный мусор (Норма 0,046т/м2) 12,68м2*0,046=0,58т</t>
  </si>
  <si>
    <t>Подраздел 3: Установка кондиционера в комнату приема пищи</t>
  </si>
  <si>
    <t>Требуется установка кондиционера</t>
  </si>
  <si>
    <t>Отмостка ж/б. С двух сторон (сторона улицы и торцевая сторона) ширина 1м (26,1+12,5)=38,6м2 С других сторон сделана в асфальтном покрытии</t>
  </si>
  <si>
    <t>Фасад из кирпича оштукатурен, покрашенный акриловыми красками</t>
  </si>
  <si>
    <t>Металлические, размеры 1,23х1,34м=1,65м2. На других окнах - отсутствуют</t>
  </si>
  <si>
    <t>Деформация решетки оконного переплета, створки не открываются. Требуется установка дополнительных решеток</t>
  </si>
  <si>
    <t xml:space="preserve">Дверь металлическая неутепленная размером (1,0х2,1м) откос шириной 170мм </t>
  </si>
  <si>
    <t>Ворота металлические неутепленная размером 3,6х3,0=10,8м2; 3,5х3,8=13,3м2</t>
  </si>
  <si>
    <t>Стеклопакеты ПВХ, подоконники ПВХ. (1,23х1,34м=1,65м2*6шт.=9,9м2; 2,02х1,34=2,71м2*2шт.=5,42м2)</t>
  </si>
  <si>
    <t>Двери. (S=1,0х2,1=2,1 м2), откос шириной 340мм</t>
  </si>
  <si>
    <t>Бетонные плиты, ребристые, покрашенные в/э составами</t>
  </si>
  <si>
    <t>Кирпичные, оштукатурены, покрашены в/э составами</t>
  </si>
  <si>
    <t>Кран балка, обрамление проема ворот металлические</t>
  </si>
  <si>
    <t>Регистры системы отопления выполнены из круглых металлических труб</t>
  </si>
  <si>
    <t>Полы бетонные</t>
  </si>
  <si>
    <t>Кирпичные, оштукатурены локально, не крашены</t>
  </si>
  <si>
    <t>Бетонные плиты, гладкие, не крашены</t>
  </si>
  <si>
    <t>Отсутсвие системы кондиционирования</t>
  </si>
  <si>
    <t xml:space="preserve">Производственная база Кокошкино МРЭС инв. № 2090-Z000006527 Здание кирпичное, оштукатуренное 24,1х12,3х4,1(5,0)м. Кровля мягкая двухскатная. Перекрытие ж/б плиты. Вентиляция естественная. Двери металлические. Год ввода здания в эксплутацию 1965г. </t>
  </si>
  <si>
    <t>Устройство обрешетки с прозорами из досок и брусков под кровлю: из листовой стали (24,7м+0,4м)*(12,9м+0,2м)=328,81м2</t>
  </si>
  <si>
    <r>
      <t xml:space="preserve">Пленка пароизоляционная полиэтиленовая 3-х слойная, с армированной основой из перехлестнутых полос полиэтилена (расход на нахлест 10%) </t>
    </r>
    <r>
      <rPr>
        <sz val="11"/>
        <color rgb="FFFF0000"/>
        <rFont val="Arial"/>
        <family val="2"/>
        <charset val="204"/>
      </rPr>
      <t>328,81м2*1,1=361,69м2</t>
    </r>
  </si>
  <si>
    <r>
      <t xml:space="preserve">Профнастил оцинкованный с лакокрасочным или полимерным покрытием Н60-845-0,8 </t>
    </r>
    <r>
      <rPr>
        <sz val="11"/>
        <color rgb="FFFF0000"/>
        <rFont val="Arial"/>
        <family val="2"/>
        <charset val="204"/>
      </rPr>
      <t>(расход К-1,1 на нахлест 10%                  328,81 м2*1,1=361,69м2</t>
    </r>
  </si>
  <si>
    <r>
      <t xml:space="preserve">Планка карниза из оцинкованной окрашенной стали для металлочерепичной кровли, толщина стали 0,5 мм, размеры 100х65 мм, длина 2000 мм </t>
    </r>
    <r>
      <rPr>
        <sz val="11"/>
        <color rgb="FFFF0000"/>
        <rFont val="Arial"/>
        <family val="2"/>
        <charset val="204"/>
      </rPr>
      <t>(24,7м 24,7/2=12,4шт.)</t>
    </r>
  </si>
  <si>
    <r>
      <t xml:space="preserve">Планка торцевая из оцинкованной окрашенной стали для металлочерепичной кровли, толщина стали 0,5 мм, ширина до 120 мм, высота до 145 мм, длина 2000 мм </t>
    </r>
    <r>
      <rPr>
        <sz val="11"/>
        <color rgb="FFFF0000"/>
        <rFont val="Arial"/>
        <family val="2"/>
        <charset val="204"/>
      </rPr>
      <t>(13,1м*2шт.)+24,7м+(2,4м*2)=58,7м/2=29,4шт.</t>
    </r>
  </si>
  <si>
    <r>
      <t xml:space="preserve">Профнастил оцинкованный с лакокрасочным или полимерным покрытием С21-1000-0,7 </t>
    </r>
    <r>
      <rPr>
        <sz val="11"/>
        <color rgb="FFFF0000"/>
        <rFont val="Arial"/>
        <family val="2"/>
        <charset val="204"/>
      </rPr>
      <t>(расход К-1,1 на нахлест 10%) 90,72*1,1=99,79м2</t>
    </r>
  </si>
  <si>
    <r>
      <t xml:space="preserve">Профнастил оцинкованный с лакокрасочным или полимерным покрытием С21-1000-0,7 </t>
    </r>
    <r>
      <rPr>
        <sz val="11"/>
        <color rgb="FFFF0000"/>
        <rFont val="Arial"/>
        <family val="2"/>
        <charset val="204"/>
      </rPr>
      <t>(расход К-1,1 на нахлест 10%) 15,12м2*1,1=16,63м2</t>
    </r>
  </si>
  <si>
    <r>
      <t>Планка снегозадержателя из оцинкованной окрашенной стали для металлочерепичной кровли, толщина стали 0,5 мм, размеры 95х65 мм, длина 2000 мм</t>
    </r>
    <r>
      <rPr>
        <sz val="11"/>
        <color rgb="FFFF0000"/>
        <rFont val="Arial"/>
        <family val="2"/>
        <charset val="204"/>
      </rPr>
      <t xml:space="preserve"> (24,7/2=12,4шт.)</t>
    </r>
  </si>
  <si>
    <t>ТКП</t>
  </si>
  <si>
    <r>
      <t xml:space="preserve">Вывоз мусора и разработанного грунта автомобилями-самосвалами грузоподъемностью 10 т работающих вне карьера на расстояние до </t>
    </r>
    <r>
      <rPr>
        <sz val="11"/>
        <color rgb="FFFF0000"/>
        <rFont val="Arial"/>
        <family val="2"/>
        <charset val="204"/>
      </rPr>
      <t>15 км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</si>
  <si>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0,3кг/м2 (0,94*0,3=0,3кг)</t>
    </r>
  </si>
  <si>
    <t xml:space="preserve">Установка утепленных ворот: двупольных глухих с калитками </t>
  </si>
  <si>
    <t>Блок оконный из ПВХ профиля двустворчатый, с глухой и поворотно-откидной створкой, двухкамерным стеклопакетом толщиной 32 мм, площадь от 1,51 до 2 м2</t>
  </si>
  <si>
    <r>
      <t>Доски подоконные пластиковые (ПВХ, CPL, VPL) с заглушками, шириной 550 мм, 590 мм</t>
    </r>
    <r>
      <rPr>
        <sz val="11"/>
        <color rgb="FFFF0000"/>
        <rFont val="Arial"/>
        <family val="2"/>
        <charset val="204"/>
      </rPr>
      <t xml:space="preserve"> (К=1,02 - норма расхода на 1м) 13,4*1,02=13,67м)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</si>
  <si>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1м) 13,3*1,05=13,97м)</t>
    </r>
  </si>
  <si>
    <t>Cветильник 50вт 9000лм ip65 (промышленный)</t>
  </si>
  <si>
    <t>Выключатель открытого монтажа, одноклавишный, с индикатором, 10 А, цвет белый, IP54</t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</si>
  <si>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0,18кг/м2 (46,88*0,36=16,88кг)</t>
    </r>
  </si>
  <si>
    <r>
      <t xml:space="preserve">Краска акриловая: ВД-АК 24 </t>
    </r>
    <r>
      <rPr>
        <sz val="11"/>
        <color rgb="FFFF0000"/>
        <rFont val="Arial"/>
        <family val="2"/>
        <charset val="204"/>
      </rPr>
      <t>Норма расхода 0,3кг/м2 (1,87*0,3=0,6кг)</t>
    </r>
  </si>
  <si>
    <r>
      <t xml:space="preserve">Окрашивание водоэмульсионными составами поверхностей стен, ранее окрашенных водоэмульсионной краской с расчисткой старой краски более 35% </t>
    </r>
    <r>
      <rPr>
        <sz val="11"/>
        <color rgb="FFFF0000"/>
        <rFont val="Arial"/>
        <family val="2"/>
        <charset val="204"/>
      </rPr>
      <t>(8,65+5,42)*2=28,14м*3,21=90,32м2-(9,95м2 ворота)-(11,68м2 двери)=68,69м2-10м=58,69м2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</si>
  <si>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0,3кг/м2 (10,0*0,3=3,0кг)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</si>
  <si>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0,2кг/м2 (10,0*0,2=2,0кг)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</si>
  <si>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0,14кг/м2 (4,68*0,28=1,3кг)</t>
    </r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</si>
  <si>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0,049кг/м2 (4,68*0,098=0,46кг)</t>
    </r>
  </si>
  <si>
    <t>Кран шаровой латунный 11Б41п, присоединение к трубопроводу муфтовое, номинальное давление 1,6 МПа, номинальный диаметр 25 мм</t>
  </si>
  <si>
    <t>Кран шаровой латунный 11Б41п, присоединение к трубопроводу муфтовое, номинальное давление 1,6 МПа, номинальный диаметр 15 мм</t>
  </si>
  <si>
    <r>
  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 </t>
    </r>
    <r>
      <rPr>
        <sz val="11"/>
        <color rgb="FFFF0000"/>
        <rFont val="Arial"/>
        <family val="2"/>
        <charset val="204"/>
      </rPr>
      <t>(с шагом 500мм) 12/0,5=24+1=25шт.</t>
    </r>
  </si>
  <si>
    <t>Дюбели распорные полипропиленовые</t>
  </si>
  <si>
    <r>
  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6 мм</t>
    </r>
    <r>
      <rPr>
        <sz val="11"/>
        <color rgb="FFFF0000"/>
        <rFont val="Arial"/>
        <family val="2"/>
        <charset val="204"/>
      </rPr>
      <t xml:space="preserve"> (К=1,1 - норма расхода на 1м) (12*1,1=13,2м)</t>
    </r>
  </si>
  <si>
    <t>Тройник полипропиленовый переходной, номинальный наружный диаметр 32х20х32 мм</t>
  </si>
  <si>
    <r>
      <t>Кабель-канал (короб), размеры 100х60 мм</t>
    </r>
    <r>
      <rPr>
        <sz val="11"/>
        <color rgb="FFFF0000"/>
        <rFont val="Arial"/>
        <family val="2"/>
        <charset val="204"/>
      </rPr>
      <t xml:space="preserve"> (К=1,02 - норма расхода на 1м) 15,0*1,02=15,3м)</t>
    </r>
  </si>
  <si>
    <r>
      <t>Разборка покрытий полов цементных толщиной 10</t>
    </r>
    <r>
      <rPr>
        <sz val="11"/>
        <color theme="1"/>
        <rFont val="Arial"/>
        <family val="2"/>
        <charset val="204"/>
      </rPr>
      <t xml:space="preserve">0 мм </t>
    </r>
    <r>
      <rPr>
        <sz val="11"/>
        <color rgb="FFFF0000"/>
        <rFont val="Arial"/>
        <family val="2"/>
        <charset val="204"/>
      </rPr>
      <t>(11,48х5,57=63,94м2)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</si>
  <si>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0,18кг/м2 (63,94*0,36=23,02кг)</t>
    </r>
  </si>
  <si>
    <r>
      <t xml:space="preserve">Отбивка штукатурки с поверхностей: стен и потолков кирпичных </t>
    </r>
    <r>
      <rPr>
        <sz val="11"/>
        <color rgb="FFFF0000"/>
        <rFont val="Arial"/>
        <family val="2"/>
        <charset val="204"/>
      </rPr>
      <t>(12,68м2)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</si>
  <si>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710г/м2 (58,69*0,71=41,67кг)</t>
    </r>
  </si>
  <si>
    <t>Щиты настила, толщина 40 мм (с учетом оборачиваемости)</t>
  </si>
  <si>
    <t>Автоматический выключатель Legrand TX³ 1P 25А (C) 6кА</t>
  </si>
  <si>
    <t>Автоматический выключатель Legrand RX3 1P 10А (С) 4,5кА</t>
  </si>
  <si>
    <t>Автоматический выключатель Legrand RX3 - 3P - 63A (C) 4,5kA</t>
  </si>
  <si>
    <t>Автоматический выключатель 16А 1-полюс. Legrand RX3 (С) 4,5кА</t>
  </si>
  <si>
    <t>УЗО Legrand RX3 ВДТ 2П 25А 30мА тип AC (ВДТ) 10 кА</t>
  </si>
  <si>
    <r>
      <t xml:space="preserve">Пленка пароизоляционная полиэтиленовая 3-х слойная, с армированной основой из перехлестнутых полос полиэтилена </t>
    </r>
    <r>
      <rPr>
        <sz val="11"/>
        <color rgb="FFFF0000"/>
        <rFont val="Arial"/>
        <family val="2"/>
        <charset val="204"/>
      </rPr>
      <t>(расход на нахлест 10%) 354,83м2*1,1=390,31м2</t>
    </r>
  </si>
  <si>
    <r>
      <t xml:space="preserve">Планка карниза из оцинкованной окрашенной стали для металлочерепичной кровли, толщина стали 0,5 мм, размеры 100х65 мм, длина 2000 мм </t>
    </r>
    <r>
      <rPr>
        <sz val="11"/>
        <color rgb="FFFF0000"/>
        <rFont val="Arial"/>
        <family val="2"/>
        <charset val="204"/>
      </rPr>
      <t>(25,5м 25,5/2=12,75шт.)</t>
    </r>
  </si>
  <si>
    <r>
      <t xml:space="preserve">Планка торцевая из оцинкованной окрашенной стали для металлочерепичной кровли, толщина стали 0,5 мм, ширина до 120 мм, высота до 145 мм, длина 2000 мм </t>
    </r>
    <r>
      <rPr>
        <sz val="11"/>
        <color rgb="FFFF0000"/>
        <rFont val="Arial"/>
        <family val="2"/>
        <charset val="204"/>
      </rPr>
      <t>(13,8м*2шт.+25,5м+2,5м*2=58,1м/2=29,1шт.)</t>
    </r>
  </si>
  <si>
    <r>
      <t xml:space="preserve">Профнастил оцинкованный с лакокрасочным или полимерным покрытием С21-1000-0,7 </t>
    </r>
    <r>
      <rPr>
        <sz val="11"/>
        <color rgb="FFFF0000"/>
        <rFont val="Arial"/>
        <family val="2"/>
        <charset val="204"/>
      </rPr>
      <t>(расход К-1,1 на нахлест 10%) 89,7*1,1=98,67м2</t>
    </r>
  </si>
  <si>
    <r>
      <t xml:space="preserve">Профнастил оцинкованный с лакокрасочным или полимерным покрытием С21-1000-0,7 </t>
    </r>
    <r>
      <rPr>
        <sz val="11"/>
        <color rgb="FFFF0000"/>
        <rFont val="Arial"/>
        <family val="2"/>
        <charset val="204"/>
      </rPr>
      <t>(расход К-1,1 на нахлест 10%) 15,6м2*1,1=17,16м2</t>
    </r>
  </si>
  <si>
    <r>
      <t xml:space="preserve">Планка снегозадержателя из оцинкованной окрашенной стали для металлочерепичной кровли, толщина стали 0,5 мм, размеры 95х65 мм, длина 2000 мм </t>
    </r>
    <r>
      <rPr>
        <sz val="11"/>
        <color rgb="FFFF0000"/>
        <rFont val="Arial"/>
        <family val="2"/>
        <charset val="204"/>
      </rPr>
      <t>(25,5/2=12,8шт.)</t>
    </r>
  </si>
  <si>
    <r>
      <t>Устройство греющего кабеля (</t>
    </r>
    <r>
      <rPr>
        <sz val="11"/>
        <color rgb="FFFF0000"/>
        <rFont val="Arial"/>
        <family val="2"/>
        <charset val="204"/>
      </rPr>
      <t>26,9+4,5)*2=62,8м+(13,5+4,5)*2=36,0м+(1,0+4,5)*2=11,0м Итого=62,8+36,0+11,0=109,8м</t>
    </r>
  </si>
  <si>
    <t>Герметик противопожарный акриловый для заделки швов примыкания стен, перекрытий, отверстий при прокладке негорючих трубопроводов, подверженных деформациям до 10 % в процессе эксплуатации, объем 310 мл</t>
  </si>
  <si>
    <t>надо подумать, может взять по ТКП</t>
  </si>
  <si>
    <t>сейчас стоит 757,37руб./м</t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</si>
  <si>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1,33*1,05=1,4м2)</t>
    </r>
  </si>
  <si>
    <t>Устройства монтажные для крепления в подвесной потолок извещателей ДИП-34А и С2000-ИП</t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</si>
  <si>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0,048кг/м2 (20,0*0,096=1,96кг)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</si>
  <si>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0,14кг/м2 20,0*0,28=5,6кг)</t>
    </r>
  </si>
  <si>
    <r>
      <t xml:space="preserve">Выполнить окраску эмалью ПФ-115 ранее окрашенных поверхностей металлических труб за два раза) </t>
    </r>
    <r>
      <rPr>
        <sz val="11"/>
        <color rgb="FFFF0000"/>
        <rFont val="Arial"/>
        <family val="2"/>
        <charset val="204"/>
      </rPr>
      <t xml:space="preserve">(10,0м2)     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</si>
  <si>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0,14кг/м2 (10,0*0,28=2,8кг)</t>
    </r>
  </si>
  <si>
    <t>Замена оконных жалюзей (1,25х1,21=1,51м2)</t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</si>
  <si>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0,049кг/м2 (10,0*0,098=0,98кг)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</si>
  <si>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0,14кг/м2 10,0*0,28=2,8кг)</t>
    </r>
  </si>
  <si>
    <r>
      <t xml:space="preserve">Выполнить окраску эмалью ПФ-115 ранее окрашенных поверхностей металлических труб за два раза) </t>
    </r>
    <r>
      <rPr>
        <sz val="11"/>
        <color rgb="FFFF0000"/>
        <rFont val="Arial"/>
        <family val="2"/>
        <charset val="204"/>
      </rPr>
      <t>(5,0м2)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</si>
  <si>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0,14кг/м2 (5,0*0,28=1,4кг)</t>
    </r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</si>
  <si>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0,049кг/м2 (20,0*0,098=1,96кг)</t>
    </r>
  </si>
  <si>
    <r>
      <t xml:space="preserve">Выполнить окраску эмалью ПФ-115 ранее окрашенных поверхностей металлических труб за два раза) </t>
    </r>
    <r>
      <rPr>
        <sz val="11"/>
        <color rgb="FFFF0000"/>
        <rFont val="Arial"/>
        <family val="2"/>
        <charset val="204"/>
      </rPr>
      <t>(10,0м2)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</si>
  <si>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10,12*1,03=10,42м2)</t>
    </r>
  </si>
  <si>
    <r>
      <t xml:space="preserve">Плитка керамическая для внутренней облицовки стен, глазурованная, гладкая, цветная, толщина 7,01-7,5 мм </t>
    </r>
    <r>
      <rPr>
        <sz val="11"/>
        <color rgb="FFFF0000"/>
        <rFont val="Arial"/>
        <family val="2"/>
        <charset val="204"/>
      </rPr>
      <t>(по площади покрытия)</t>
    </r>
  </si>
  <si>
    <t>проверить стоимость в интернете</t>
  </si>
  <si>
    <r>
      <t xml:space="preserve">Труба металлическая для водосточных систем, окрашенная, диаметр 100 мм, длина 3000 мм </t>
    </r>
    <r>
      <rPr>
        <sz val="11"/>
        <color rgb="FFFF0000"/>
        <rFont val="Arial"/>
        <family val="2"/>
        <charset val="204"/>
      </rPr>
      <t>(4,1/3=1,4шт.)</t>
    </r>
  </si>
  <si>
    <r>
      <t xml:space="preserve">Труба металлическая для водосточных систем, окрашенная, диаметр 100 мм, длина 3000 мм </t>
    </r>
    <r>
      <rPr>
        <sz val="11"/>
        <color rgb="FFFF0000"/>
        <rFont val="Arial"/>
        <family val="2"/>
        <charset val="204"/>
      </rPr>
      <t>(12,0/3=4,0шт.)</t>
    </r>
  </si>
  <si>
    <r>
      <t xml:space="preserve">Труба металлическая для водосточных систем, окрашенная, диаметр 100 мм, длина 3000 мм </t>
    </r>
    <r>
      <rPr>
        <sz val="11"/>
        <color rgb="FFFF0000"/>
        <rFont val="Arial"/>
        <family val="2"/>
        <charset val="204"/>
      </rPr>
      <t>(13,5/3=4,5шт.)</t>
    </r>
  </si>
  <si>
    <r>
      <t>Сетка стальная сварная из арматурной проволоки без покрытия, диаметр проволоки 5 мм, размер ячейки 100х100 мм</t>
    </r>
    <r>
      <rPr>
        <sz val="11"/>
        <color rgb="FFFF0000"/>
        <rFont val="Arial"/>
        <family val="2"/>
        <charset val="204"/>
      </rPr>
      <t xml:space="preserve"> (по площади покрытия)</t>
    </r>
  </si>
  <si>
    <r>
      <t xml:space="preserve">Краска акриловая: ВД-АК 24 </t>
    </r>
    <r>
      <rPr>
        <sz val="11"/>
        <color rgb="FFFF0000"/>
        <rFont val="Arial"/>
        <family val="2"/>
        <charset val="204"/>
      </rPr>
      <t>Норма расхода 0,3кг/м2 (1,65*0,3=0,5кг)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</si>
  <si>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0,2кг/м2 (1,65*0,2=0,33кг)</t>
    </r>
  </si>
  <si>
    <t>Подраздел 4: Помещение слесарное 6,23х5,44х3,0м</t>
  </si>
  <si>
    <r>
      <t>Разборка покрытий полов цементных толщиной 10</t>
    </r>
    <r>
      <rPr>
        <sz val="11"/>
        <color theme="1"/>
        <rFont val="Arial"/>
        <family val="2"/>
        <charset val="204"/>
      </rPr>
      <t xml:space="preserve">0 мм </t>
    </r>
    <r>
      <rPr>
        <sz val="11"/>
        <color rgb="FFFF0000"/>
        <rFont val="Arial"/>
        <family val="2"/>
        <charset val="204"/>
      </rPr>
      <t>(6,23х5,44=33,89м2)</t>
    </r>
  </si>
  <si>
    <r>
      <t xml:space="preserve">Смеси бетонные тяжелого бетона (БСТ), класс В20 (М250) </t>
    </r>
    <r>
      <rPr>
        <sz val="11"/>
        <color rgb="FFFF0000"/>
        <rFont val="Arial"/>
        <family val="2"/>
        <charset val="204"/>
      </rPr>
      <t xml:space="preserve">(К=1,02 - норма расхода на 1м3) 33,89*0,1*1,02=3,5м3 </t>
    </r>
    <r>
      <rPr>
        <sz val="11"/>
        <color theme="1"/>
        <rFont val="Arial"/>
        <family val="2"/>
        <charset val="204"/>
      </rPr>
      <t xml:space="preserve"> 
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</si>
  <si>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138г/м2 (33,89*0,138=4,68кг)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</si>
  <si>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0,18кг/м2 (33,89*0,36=12,2кг)</t>
    </r>
  </si>
  <si>
    <r>
      <t xml:space="preserve">Устройство промазки и расшивка швов панелей перекрытий раствором снизу </t>
    </r>
    <r>
      <rPr>
        <sz val="11"/>
        <color rgb="FFFF0000"/>
        <rFont val="Arial"/>
        <family val="2"/>
        <charset val="204"/>
      </rPr>
      <t>(5,44х2шт.=10,88м)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</si>
  <si>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 (</t>
    </r>
    <r>
      <rPr>
        <sz val="11"/>
        <color rgb="FFFF0000"/>
        <rFont val="Arial"/>
        <family val="2"/>
        <charset val="204"/>
      </rPr>
      <t>за два раза) 6,23х5,44=33,89м2*1,6(К)=54,22м2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</si>
  <si>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710г/м2 (54,22*0,71=38,5кг)</t>
    </r>
  </si>
  <si>
    <r>
      <t xml:space="preserve">Антигрибковая защита, обработка зараженных поверхностей стен антисептиком строительным комплексного биологического действия </t>
    </r>
    <r>
      <rPr>
        <sz val="11"/>
        <color rgb="FFFF0000"/>
        <rFont val="Arial"/>
        <family val="2"/>
        <charset val="204"/>
      </rPr>
      <t>(10% от площади) (54,22м2*10%=5,42м2</t>
    </r>
  </si>
  <si>
    <r>
      <t xml:space="preserve"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</t>
    </r>
    <r>
      <rPr>
        <sz val="11"/>
        <color rgb="FFFF0000"/>
        <rFont val="Arial"/>
        <family val="2"/>
        <charset val="204"/>
      </rPr>
      <t xml:space="preserve"> Норма расхода 309г/м2 (5,42*0,309=1,68кг)</t>
    </r>
  </si>
  <si>
    <r>
      <t xml:space="preserve">Отбивка штукатурки с поверхностей: стен и потолков кирпичных </t>
    </r>
    <r>
      <rPr>
        <sz val="11"/>
        <color rgb="FFFF0000"/>
        <rFont val="Arial"/>
        <family val="2"/>
        <charset val="204"/>
      </rPr>
      <t>(6,23+5,44)*2=23,34м*1,7=39,68м2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</si>
  <si>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0,3кг/м2 (39,68*0,3=11,9кг)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</si>
  <si>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0,2кг/м2 (39,68*0,2=7,94кг)</t>
    </r>
  </si>
  <si>
    <t>Стены.
Трещины, сколы, отслоения от основания. Слой штукатурки имеет глухой звук локально, что говорит о плохом сцеплении с кирпичной кладкой</t>
  </si>
  <si>
    <t>Изготовление регистров отопления металлического (труба диаметром 140мм - 13м; диаметр 40мм - 28м)</t>
  </si>
  <si>
    <r>
      <t xml:space="preserve">Труба металлическая диаметром 140х5,5мм - 13м; (вес 16,48кг/м) </t>
    </r>
    <r>
      <rPr>
        <sz val="11"/>
        <color rgb="FFFF0000"/>
        <rFont val="Arial"/>
        <family val="2"/>
        <charset val="204"/>
      </rPr>
      <t>(К=1,01 - норма расхода на 1м) (13*1,01=13,13м*16,48=216,38кг)</t>
    </r>
  </si>
  <si>
    <r>
      <t>Установка радиаторов регистров отопления (труба диаметром 140мм - 15м; диаметр 40мм - 30м)</t>
    </r>
    <r>
      <rPr>
        <sz val="11"/>
        <color rgb="FFFF0000"/>
        <rFont val="Arial"/>
        <family val="2"/>
        <charset val="204"/>
      </rPr>
      <t xml:space="preserve"> (с креплением на стену)</t>
    </r>
  </si>
  <si>
    <r>
      <t xml:space="preserve">Демонтаж: радиаторов регистров отопления </t>
    </r>
    <r>
      <rPr>
        <sz val="11"/>
        <color rgb="FFFF0000"/>
        <rFont val="Arial"/>
        <family val="2"/>
        <charset val="204"/>
      </rPr>
      <t>(труба внутренним диаметром 125,0мм; наружным диаметром 140,0мм) Длина 13м</t>
    </r>
  </si>
  <si>
    <t>Демонтаж чугунной батареи отопления из семи секций</t>
  </si>
  <si>
    <t>Чугунный радиатор секционный МС 140 М4-500 11 секций</t>
  </si>
  <si>
    <t>Установка батареи отопления из одиннадцати секций</t>
  </si>
  <si>
    <r>
      <t>Установка радиаторов регистров отопления (труба диаметром 140мм - 13м)</t>
    </r>
    <r>
      <rPr>
        <sz val="11"/>
        <color rgb="FFFF0000"/>
        <rFont val="Arial"/>
        <family val="2"/>
        <charset val="204"/>
      </rPr>
      <t xml:space="preserve"> (с креплением на стену)</t>
    </r>
  </si>
  <si>
    <t>Изготовление регистров отопления металлического (труба диаметром 140мм - 15м</t>
  </si>
  <si>
    <r>
      <t xml:space="preserve">Труба металлическая диаметром 140х5,5мм - 15м; (вес 16,48кг/м) </t>
    </r>
    <r>
      <rPr>
        <sz val="11"/>
        <color rgb="FFFF0000"/>
        <rFont val="Arial"/>
        <family val="2"/>
        <charset val="204"/>
      </rPr>
      <t>(К=1,01 - норма расхода на 1м) (15*1,01=15,15м*16,48=249,67кг)</t>
    </r>
  </si>
  <si>
    <t>Смена отдельных участков трубопроводов отопления с заготовкой труб в построечных условиях диаметром: до 50 мм</t>
  </si>
  <si>
    <t>Краны шаровые латунные 1 1/2"</t>
  </si>
  <si>
    <r>
      <t xml:space="preserve">Огрунтовка металлических поверхностей за один раз: грунтовкой ГФ-021 вручную металлических поверхностей                                                        1. </t>
    </r>
    <r>
      <rPr>
        <sz val="11"/>
        <color rgb="FFFF0000"/>
        <rFont val="Arial"/>
        <family val="2"/>
        <charset val="204"/>
      </rPr>
      <t xml:space="preserve">(труба диаметром 140мм - 0,44м2/м) (13м*0,44=5,72м2)                                                   </t>
    </r>
    <r>
      <rPr>
        <sz val="11"/>
        <color theme="1"/>
        <rFont val="Arial"/>
        <family val="2"/>
        <charset val="204"/>
      </rPr>
      <t>2.</t>
    </r>
    <r>
      <rPr>
        <sz val="11"/>
        <color rgb="FFFF0000"/>
        <rFont val="Arial"/>
        <family val="2"/>
        <charset val="204"/>
      </rPr>
      <t xml:space="preserve"> (труба диаметром 42,3мм - 0,133м2/м) (28м*0,133=3,72м2)                                                      </t>
    </r>
    <r>
      <rPr>
        <sz val="11"/>
        <color theme="1"/>
        <rFont val="Arial"/>
        <family val="2"/>
        <charset val="204"/>
      </rPr>
      <t xml:space="preserve">3. </t>
    </r>
    <r>
      <rPr>
        <sz val="11"/>
        <color rgb="FFFF0000"/>
        <rFont val="Arial"/>
        <family val="2"/>
        <charset val="204"/>
      </rPr>
      <t>батарея отопления 0,6х1,2=0,72м2                                    итого=10,16м2</t>
    </r>
  </si>
  <si>
    <r>
  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 </t>
    </r>
    <r>
      <rPr>
        <sz val="11"/>
        <color rgb="FFFF0000"/>
        <rFont val="Arial"/>
        <family val="2"/>
        <charset val="204"/>
      </rPr>
      <t>(с шагом 1500мм) 28/1,5=19+1=20шт.</t>
    </r>
  </si>
  <si>
    <r>
      <t xml:space="preserve">Трубы гибкие гофрированные, тяжелые, из самозатухающего ПВХ, с протяжкой, номинальный диаметр 20 мм  </t>
    </r>
    <r>
      <rPr>
        <sz val="11"/>
        <color rgb="FFFF0000"/>
        <rFont val="Arial"/>
        <family val="2"/>
        <charset val="204"/>
      </rPr>
      <t>(К=1,02 - норма расхода на 1м) 120,0*1,02=122,4м)</t>
    </r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</si>
  <si>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70,0*1,02=71,4м)</t>
    </r>
  </si>
  <si>
    <r>
  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 </t>
    </r>
    <r>
      <rPr>
        <sz val="11"/>
        <color rgb="FFFF0000"/>
        <rFont val="Arial"/>
        <family val="2"/>
        <charset val="204"/>
      </rPr>
      <t>(с шагом 1500мм) 30/1,5=20+1=21шт.</t>
    </r>
  </si>
  <si>
    <t>Подраздел 5: Электрооборудование</t>
  </si>
  <si>
    <t>Демонтаж металлоконструкции (сборка напольного исполнения)</t>
  </si>
  <si>
    <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70 мм2 </t>
    </r>
    <r>
      <rPr>
        <sz val="11"/>
        <color rgb="FFFF0000"/>
        <rFont val="Arial"/>
        <family val="2"/>
        <charset val="204"/>
      </rPr>
      <t>(Кондиционеры)                             комната приема пищи - 30м                                          мастерская - 25м</t>
    </r>
  </si>
  <si>
    <r>
      <t xml:space="preserve">Кабель силовой с медными жилами ВВГнг(A)-FRLS 4х16ок(N)-1000 </t>
    </r>
    <r>
      <rPr>
        <sz val="11"/>
        <color rgb="FFFF0000"/>
        <rFont val="Arial"/>
        <family val="2"/>
        <charset val="204"/>
      </rPr>
      <t>(К=1,02 - норма расхода на 1м) 55,0*1,02=56,1м)</t>
    </r>
  </si>
  <si>
    <r>
      <t xml:space="preserve">Кабель силовой с медными жилами ВВГнг(A)-FRLS 4х25ок(N)-1000 </t>
    </r>
    <r>
      <rPr>
        <sz val="11"/>
        <color rgb="FFFF0000"/>
        <rFont val="Arial"/>
        <family val="2"/>
        <charset val="204"/>
      </rPr>
      <t>(К=1,02 - норма расхода на 1м) 25,0*1,02=25,5м)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</si>
  <si>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sz val="11"/>
        <color rgb="FFFF0000"/>
        <rFont val="Arial"/>
        <family val="2"/>
        <charset val="204"/>
      </rPr>
      <t xml:space="preserve">      </t>
    </r>
  </si>
  <si>
    <t>Автоматический выключатель Legrand RX3 Автомат 4,5кА тип С 40А 3п</t>
  </si>
  <si>
    <r>
      <t xml:space="preserve">Установка силового шкафа и монтажем автоматов (однофазные)                                                         </t>
    </r>
    <r>
      <rPr>
        <sz val="11"/>
        <color rgb="FFFF0000"/>
        <rFont val="Arial"/>
        <family val="2"/>
        <charset val="204"/>
      </rPr>
      <t xml:space="preserve">1гр.бокс - 25А, 16А                                                                      2гр.склад - 25А, 16А                                                                     3гр.санитарная зона - 25А, 16А                                          4гр.мастерская - 25А, 16А                                                      5гр.раздевалка - 25А, 16А                                                   6гр.коридор - 25А, 16А                                                       7гр.комната мастера - 25А, 16А                                           8гр.комната медика - 25А, 16А                                              9гр.комната охраны - 25А, 16А                                            10гр.комната приема пищи - 25А, 16А </t>
    </r>
    <r>
      <rPr>
        <sz val="11"/>
        <color theme="1"/>
        <rFont val="Arial"/>
        <family val="2"/>
        <charset val="204"/>
      </rPr>
      <t xml:space="preserve">                        </t>
    </r>
    <r>
      <rPr>
        <sz val="11"/>
        <color rgb="FFFF0000"/>
        <rFont val="Arial"/>
        <family val="2"/>
        <charset val="204"/>
      </rPr>
      <t xml:space="preserve">кондиционеры - 25А, 25А </t>
    </r>
    <r>
      <rPr>
        <sz val="11"/>
        <color theme="1"/>
        <rFont val="Arial"/>
        <family val="2"/>
        <charset val="204"/>
      </rPr>
      <t xml:space="preserve">                                           (трехфазные)                                                   </t>
    </r>
    <r>
      <rPr>
        <sz val="11"/>
        <color rgb="FFFF0000"/>
        <rFont val="Arial"/>
        <family val="2"/>
        <charset val="204"/>
      </rPr>
      <t>котельная -  40А                                                                          склад - 40А                                                      вводной - 63А, 63А</t>
    </r>
  </si>
  <si>
    <t>Демонтаж полов цементных толщиной 100мм Строительный мусор (Норма 0,22т/м2)  33,89м2*0,22=7,5т</t>
  </si>
  <si>
    <t>Отбивка штукатурки Строительный мусор (Норма 0,046т/м2) 39,68м2*0,046=1,83т</t>
  </si>
  <si>
    <t>Демонтаж чугунной батареи отопления  Строительный мусор (Норма 0,010т/секцию) 7*0,001=0,07т</t>
  </si>
  <si>
    <t>Демонтаж: радиаторов регистров отопления труба 140мм Строительный мусор (Норма 0,01824т/м) 13,0м*0,01824=0,24т</t>
  </si>
  <si>
    <t>Демонтаж: радиаторов регистров отопления труба 40мм Строительный мусор (Норма 0,00355т/м) 28,0м*0,00355=0,1т</t>
  </si>
  <si>
    <t>Демонтаж металлоконструкции 0,3т</t>
  </si>
  <si>
    <r>
      <t xml:space="preserve">Погрузка при автомобильных перевозках мусора строительного с погрузкой вручную (10% от общего объема) </t>
    </r>
    <r>
      <rPr>
        <sz val="11"/>
        <color rgb="FFFF0000"/>
        <rFont val="Arial"/>
        <family val="2"/>
        <charset val="204"/>
      </rPr>
      <t>35,8*0,1=3,58т</t>
    </r>
  </si>
  <si>
    <r>
      <t xml:space="preserve">Погрузка при автомобильных перевозках мусора строительного с погрузкой экскаваторами емкостью ковша до </t>
    </r>
    <r>
      <rPr>
        <sz val="11"/>
        <color rgb="FFFF0000"/>
        <rFont val="Arial"/>
        <family val="2"/>
        <charset val="204"/>
      </rPr>
      <t>0,5 м3 (35,8-3,58=32,22т)</t>
    </r>
  </si>
  <si>
    <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 </t>
    </r>
    <r>
      <rPr>
        <sz val="11"/>
        <color rgb="FFFF0000"/>
        <rFont val="Arial"/>
        <family val="2"/>
        <charset val="204"/>
      </rPr>
      <t xml:space="preserve">(Розетки)     </t>
    </r>
    <r>
      <rPr>
        <sz val="11"/>
        <color theme="1"/>
        <rFont val="Arial"/>
        <family val="2"/>
        <charset val="204"/>
      </rPr>
      <t xml:space="preserve">                           </t>
    </r>
    <r>
      <rPr>
        <sz val="11"/>
        <color rgb="FFFF0000"/>
        <rFont val="Arial"/>
        <family val="2"/>
        <charset val="204"/>
      </rPr>
      <t>1гр.бокс - 5м                                                                      2гр.склад - 14м                                                                     3гр.санитарная зона - 24м                                          4гр.мастерская - 19м                                                      5гр.раздевалка - 22м                                                   6гр.коридор - 26м                                                       7гр.комната мастера - 29м                                           8гр.комната медика - 29м                                              9гр.комната охраны - 32м                                            10гр.комната приема пищи - 34м                                   Итого - 234м</t>
    </r>
  </si>
  <si>
    <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</t>
    </r>
    <r>
      <rPr>
        <sz val="11"/>
        <color rgb="FFFF0000"/>
        <rFont val="Arial"/>
        <family val="2"/>
        <charset val="204"/>
      </rPr>
      <t xml:space="preserve">(Освещение)     </t>
    </r>
    <r>
      <rPr>
        <sz val="11"/>
        <color theme="1"/>
        <rFont val="Arial"/>
        <family val="2"/>
        <charset val="204"/>
      </rPr>
      <t xml:space="preserve">                           </t>
    </r>
    <r>
      <rPr>
        <sz val="11"/>
        <color rgb="FFFF0000"/>
        <rFont val="Arial"/>
        <family val="2"/>
        <charset val="204"/>
      </rPr>
      <t>1гр.бокс - 5м                                                                      2гр.склад - 14м                                                                     3гр.санитарная зона - 24м                                          4гр.мастерская - 19м                                                      5гр.раздевалка - 22м                                                   6гр.коридор - 26м                                                       7гр.комната мастера - 29м                                           8гр.комната медика - 29м                                              9гр.комната охраны - 32м                                            10гр.комната приема пищи - 34м                                   Итого - 234м</t>
    </r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</si>
  <si>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234,0*1,02=238,7м)</t>
    </r>
  </si>
  <si>
    <r>
      <t>Кабель силовой с медными жилами ВВГнг(A)-FRLS 3х1,5ок-1000</t>
    </r>
    <r>
      <rPr>
        <sz val="11"/>
        <color rgb="FFFF0000"/>
        <rFont val="Arial"/>
        <family val="2"/>
        <charset val="204"/>
      </rPr>
      <t xml:space="preserve"> (К=1,02 - норма расхода на 1м) 234,0*1,02=238,7м)</t>
    </r>
  </si>
  <si>
    <r>
      <t xml:space="preserve">Трубы гибкие гофрированные, тяжелые, из самозатухающего ПВХ, с протяжкой, номинальный диаметр 20 мм  </t>
    </r>
    <r>
      <rPr>
        <sz val="11"/>
        <color rgb="FFFF0000"/>
        <rFont val="Arial"/>
        <family val="2"/>
        <charset val="204"/>
      </rPr>
      <t>(К=1,02 - норма расхода на 1м) 548,0*1,02=559,0м)</t>
    </r>
  </si>
  <si>
    <t>Дверь 1,0х2,1=2,1 м2; Окно 2,16х1,39=3,0м2</t>
  </si>
  <si>
    <r>
      <t xml:space="preserve">Окрашивание водоэмульсионными составами поверхностей стен, ранее окрашенных водоэмульсионной краской с расчисткой старой краски более 35% </t>
    </r>
    <r>
      <rPr>
        <sz val="11"/>
        <color rgb="FFFF0000"/>
        <rFont val="Arial"/>
        <family val="2"/>
        <charset val="204"/>
      </rPr>
      <t>(6,23+5,44)*2=23,34м*3,0=70,02м2-(3,0м2 окно)-(1,89м2 дверь)=65,13-39,68=25,45м2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</si>
  <si>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710г/м2 (25,45*0,71=18,07кг)</t>
    </r>
  </si>
  <si>
    <t>Регистры системы отопления выполнены из круглых металлических труб. Под окном - чугунный регистр из семи секций</t>
  </si>
  <si>
    <t>Проводка открытая. Силовой щиток  напольного покрытия старого образца</t>
  </si>
  <si>
    <t>Электромонтажные работы.
Старение, износ оборудования</t>
  </si>
  <si>
    <t>хоть материал в неучтенных, но все равно пропишу</t>
  </si>
  <si>
    <r>
      <t xml:space="preserve">Профнастил оцинкованный с лакокрасочным или полимерным покрытием С10-1000-0,7 </t>
    </r>
    <r>
      <rPr>
        <sz val="11"/>
        <color rgb="FFFF0000"/>
        <rFont val="Arial"/>
        <family val="2"/>
        <charset val="204"/>
      </rPr>
      <t xml:space="preserve"> (К=1,18 - норма расхода на 1м2) 281,8*1,18=332,52м2)</t>
    </r>
  </si>
  <si>
    <t>Ворота противопожарные металлические распашные, окрашенные по RAL, размером по проему: 3600х3000; в комплекте: Замочный цилиндр, ручка нажимная на планке, замок. ВПР EI-60</t>
  </si>
  <si>
    <t>Ворота противопожарные металлические распашные, окрашенные по RAL, размером по проему: 3500х3800; в комплекте: Замочный цилиндр, ручка нажимная на планке, замок. ВПР EI-60</t>
  </si>
  <si>
    <r>
      <t>Доводчик дверной рычажный для распашных дверей шириной до 1100 мм, масса двери до 80 кг</t>
    </r>
    <r>
      <rPr>
        <sz val="11"/>
        <color rgb="FFFF0000"/>
        <rFont val="Arial"/>
        <family val="2"/>
        <charset val="204"/>
      </rPr>
      <t xml:space="preserve"> (доводчик на калитку)</t>
    </r>
  </si>
  <si>
    <t>Заглушки торцевые двусторонние к подоконной доске из ПВХ, цвет белый, размеры 40х480 мм</t>
  </si>
  <si>
    <r>
      <t xml:space="preserve">Труба металлическая диаметром </t>
    </r>
    <r>
      <rPr>
        <sz val="11"/>
        <color rgb="FFFF0000"/>
        <rFont val="Arial"/>
        <family val="2"/>
        <charset val="204"/>
      </rPr>
      <t>40х4мм - 28м; (вес 3,55кг/м) (К=1,07 - норма расхода на 1м) (30*1,07=32,1м*3,55=114,0кг)</t>
    </r>
  </si>
  <si>
    <r>
      <t>Сетка стальная сварная из арматурной проволоки без покрытия, диаметр проволоки 5 мм, размером ячейки 100х100 мм</t>
    </r>
    <r>
      <rPr>
        <sz val="11"/>
        <color rgb="FFFF0000"/>
        <rFont val="Arial"/>
        <family val="2"/>
        <charset val="204"/>
      </rPr>
      <t xml:space="preserve"> (по площади покрытия)</t>
    </r>
  </si>
  <si>
    <r>
      <t xml:space="preserve">Сетка стальная сварная из арматурной проволоки без покрытия, диаметр проволоки 5 мм, размером ячейки 100х100 мм </t>
    </r>
    <r>
      <rPr>
        <sz val="11"/>
        <color rgb="FFFF0000"/>
        <rFont val="Arial"/>
        <family val="2"/>
        <charset val="204"/>
      </rPr>
      <t>(по площади покрытия)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</si>
  <si>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</t>
    </r>
    <r>
      <rPr>
        <sz val="11"/>
        <color rgb="FFFF0000"/>
        <rFont val="Arial"/>
        <family val="2"/>
        <charset val="204"/>
      </rPr>
      <t xml:space="preserve"> 120 мм2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rgb="FFFF0000"/>
        <rFont val="Arial"/>
        <family val="2"/>
        <charset val="204"/>
      </rPr>
      <t>(Котельная)                              25м</t>
    </r>
  </si>
  <si>
    <r>
      <t xml:space="preserve">Труба металлическая диаметром </t>
    </r>
    <r>
      <rPr>
        <sz val="11"/>
        <color rgb="FFFF0000"/>
        <rFont val="Arial"/>
        <family val="2"/>
        <charset val="204"/>
      </rPr>
      <t>40х4мм - 28м; (вес 3,55кг/м) (К=1,07 - норма расхода на 1м) (28*1,07=29,96м*3,55=106,4кг)</t>
    </r>
  </si>
  <si>
    <t>Подраздел: 1.1. Устройство жесткой односкатной кровли 24,7х12,9=318,63м3</t>
  </si>
  <si>
    <t>Подраздел: 1.2. Ремонт отмостки, по длинной и короткой сторонам, шириной 1м — (26,1+12,5)=38,6м2</t>
  </si>
  <si>
    <t>Подраздел: 1.3. Ремонт фасада здания 24,1х12,3х4,1(5,0)м (дверь 1,09х2,16м=2,35м2); (ворота 3,43х2,9=9,95м2; 3,46х3,76=13,01м2); (окна 1,23х1,34м=1,65м2*6шт.=9,9м2; 2,02х1,34=2,71м2*2шт.=5,42м2)</t>
  </si>
  <si>
    <t>Подраздел: 1.4. Замена козырьков на фасаде здания 3,7х1,5м - 3шт.</t>
  </si>
  <si>
    <t>Подраздел: 1.5. Ремонт проемов</t>
  </si>
  <si>
    <t>Подраздел: 2.1. Гаражный бокс 8,65х5,42х3,21м</t>
  </si>
  <si>
    <t>Подраздел: 2.2. Помещение склада 11,48х5,57х4,1м</t>
  </si>
  <si>
    <t>Подраздел: 2.3. Комната приема пищи</t>
  </si>
  <si>
    <t>Подраздел: 2.4. Помещение слесарное 6,23х5,44х3,0м</t>
  </si>
  <si>
    <t>Подраздел: 2.5. Электрооборудование</t>
  </si>
  <si>
    <t>Устройство жесткой кровли с желобами и греющим кабелем</t>
  </si>
  <si>
    <t>Ремонт отмостки</t>
  </si>
  <si>
    <t>Устройство фасадов из профлиста, облицовка дверных и оконных проемов металлом, установка решеток снаружи на окна</t>
  </si>
  <si>
    <t>Замена козырьков двух ворот и двери входной</t>
  </si>
  <si>
    <t>Замена двери, ворот, оконных переплетов</t>
  </si>
  <si>
    <t>Замена прожекторов по фасаду зданию</t>
  </si>
  <si>
    <t>Комплексный ремонт</t>
  </si>
  <si>
    <t>Установка кондиционера</t>
  </si>
  <si>
    <t>Замена силовой части для всего здания</t>
  </si>
  <si>
    <t>Подраздел: 1.6. Электромонтажные работы</t>
  </si>
  <si>
    <r>
      <t xml:space="preserve">Профнастил оцинкованный с лакокрасочным или полимерным покрытием Н60-845-0,8 </t>
    </r>
    <r>
      <rPr>
        <sz val="11"/>
        <color rgb="FFFF0000"/>
        <rFont val="Arial"/>
        <family val="2"/>
        <charset val="204"/>
      </rPr>
      <t>(расход К-1,1 на нахлест 10% 354,83м2*1,1=390,31м2</t>
    </r>
  </si>
  <si>
    <t>Выключатель открытого монтажа одноклавишный 10 А, цвет белый, IP44</t>
  </si>
  <si>
    <t>Розетка открытого монтажа, стационарная, 16 А, 200-250 В, 2P+PE, IP44</t>
  </si>
  <si>
    <r>
      <t xml:space="preserve"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°C, прочность сцепления с металлом не менее/бетоном 0,45/0,6 МПа, расход 2,5-3,5 кг/м2 </t>
    </r>
    <r>
      <rPr>
        <sz val="11"/>
        <color rgb="FFFF0000"/>
        <rFont val="Arial"/>
        <family val="2"/>
        <charset val="204"/>
      </rPr>
      <t>Норма расхода 21г/м2 (319,0*0,021=6,7кг)</t>
    </r>
  </si>
  <si>
    <t>На поверхности кровельного покрытия имеются вздутия, впадины, разрывы и пробоины. Свесы местами прогнили</t>
  </si>
  <si>
    <r>
      <t xml:space="preserve">Устройство желобов подвесных </t>
    </r>
    <r>
      <rPr>
        <sz val="11"/>
        <color rgb="FFFF0000"/>
        <rFont val="Arial"/>
        <family val="2"/>
        <charset val="204"/>
      </rPr>
      <t>(25,0м*2стороны)</t>
    </r>
  </si>
  <si>
    <r>
      <t>Желоб металлический для водосточных систем, окрашенный, диаметр 125 мм, длина 3000 мм</t>
    </r>
    <r>
      <rPr>
        <sz val="11"/>
        <color rgb="FFFF0000"/>
        <rFont val="Arial"/>
        <family val="2"/>
        <charset val="204"/>
      </rPr>
      <t xml:space="preserve"> (50/3=16,7 шт)</t>
    </r>
  </si>
  <si>
    <r>
      <t xml:space="preserve">Кронштейн желоба металлический карнизный металлический для водосточных систем, окрашенный, диаметр 125 мм, длина 132 мм </t>
    </r>
    <r>
      <rPr>
        <sz val="11"/>
        <color rgb="FFFF0000"/>
        <rFont val="Arial"/>
        <family val="2"/>
        <charset val="204"/>
      </rPr>
      <t>(с шагом 500мм) (50*2=100+1=101шт.)</t>
    </r>
  </si>
  <si>
    <t xml:space="preserve">Устройство водосточных воронок </t>
  </si>
  <si>
    <r>
      <t xml:space="preserve">Труба металлическая для водосточных систем, окрашенная, диаметр 100 мм, длина 3000 мм </t>
    </r>
    <r>
      <rPr>
        <sz val="11"/>
        <color rgb="FFFF0000"/>
        <rFont val="Arial"/>
        <family val="2"/>
        <charset val="204"/>
      </rPr>
      <t>(32,0/3=10,7шт.)</t>
    </r>
  </si>
  <si>
    <r>
      <t xml:space="preserve">Саморегулирующийся нагревательный низкотемпературный кабель TSA-31P </t>
    </r>
    <r>
      <rPr>
        <sz val="11"/>
        <color rgb="FFFF0000"/>
        <rFont val="Arial"/>
        <family val="2"/>
        <charset val="204"/>
      </rPr>
      <t>(К=1,02 - норма расхода на 1м) 206*1,02=210,12м)</t>
    </r>
    <r>
      <rPr>
        <sz val="11"/>
        <rFont val="Arial"/>
        <family val="2"/>
        <charset val="204"/>
      </rPr>
      <t xml:space="preserve">
</t>
    </r>
  </si>
  <si>
    <r>
      <t xml:space="preserve">Скобы металлические двухлапковые с полимерным покрытием для кабеля диаметром 21-22 мм </t>
    </r>
    <r>
      <rPr>
        <sz val="11"/>
        <color rgb="FFFF0000"/>
        <rFont val="Arial"/>
        <family val="2"/>
        <charset val="204"/>
      </rPr>
      <t>(с шагом 400мм) (50,0/0,4=125шт.+1=126шт.)</t>
    </r>
  </si>
  <si>
    <r>
      <t xml:space="preserve">Трубы гибкие гофрированные, тяжелые, из самозатухающего ПВХ, с протяжкой, номинальный диаметр 20 мм </t>
    </r>
    <r>
      <rPr>
        <sz val="11"/>
        <color rgb="FFFF0000"/>
        <rFont val="Arial"/>
        <family val="2"/>
        <charset val="204"/>
      </rPr>
      <t xml:space="preserve">(К=1,02 - норма расхода на 1м) 161,0*1,02=164,22м)
</t>
    </r>
  </si>
  <si>
    <r>
      <t xml:space="preserve">Скобы металлические однолапковые с полимерным покрытием для кабеля диаметром 21-22 мм </t>
    </r>
    <r>
      <rPr>
        <sz val="11"/>
        <color rgb="FFFF0000"/>
        <rFont val="Arial"/>
        <family val="2"/>
        <charset val="204"/>
      </rPr>
      <t>(с шагом 400мм) (161,0/0,4=402,5шт.+1=404шт.)</t>
    </r>
  </si>
  <si>
    <r>
      <t xml:space="preserve">Кабель силовой с медными жилами ВВГнг(A)-FRLS 3х2,5ок-1000 </t>
    </r>
    <r>
      <rPr>
        <sz val="11"/>
        <color rgb="FFFF0000"/>
        <rFont val="Arial"/>
        <family val="2"/>
        <charset val="204"/>
      </rPr>
      <t>(К=1,02 - норма расхода на 1м) 161,0*1,02=164,22м)</t>
    </r>
  </si>
  <si>
    <r>
      <t xml:space="preserve">Ремонт штукатурки карнизов по кирпичу </t>
    </r>
    <r>
      <rPr>
        <sz val="11"/>
        <color rgb="FFFF0000"/>
        <rFont val="Arial"/>
        <family val="2"/>
        <charset val="204"/>
      </rPr>
      <t>(17,0х0,5=8,5м2)</t>
    </r>
  </si>
  <si>
    <r>
      <t xml:space="preserve">Очистка вручную поверхности фасадов простых от перхлорвиниловых и масляных красок: с земли и лесов </t>
    </r>
    <r>
      <rPr>
        <sz val="11"/>
        <color rgb="FFFF0000"/>
        <rFont val="Arial"/>
        <family val="2"/>
        <charset val="204"/>
      </rPr>
      <t>(17,5+12,3+17,5=47,3м(Р)*4,1м(Н)=193,93м2 - (2,35м2 дверь)-(9,9+5,42=15,32м2 окна)-(9,95м2 ворота)=166,31м2; (6,7+12,3+6,7=25,7м(Р)*5,0м(Н)=128,5м2 - (13,01м2 ворота)=115,49м2 ВСЕГО=166,31+115,49=281,8м2*30%=84,54м2</t>
    </r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</si>
  <si>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sz val="11"/>
        <color rgb="FFFF0000"/>
        <rFont val="Arial"/>
        <family val="2"/>
        <charset val="204"/>
      </rPr>
      <t xml:space="preserve"> (5м2)</t>
    </r>
  </si>
  <si>
    <t>осталось без изменений</t>
  </si>
  <si>
    <t>новые работы</t>
  </si>
  <si>
    <t>новые работы, меняем жесткую кровлю на мягкую</t>
  </si>
  <si>
    <t>работы старые, но объемы скорректировал</t>
  </si>
  <si>
    <t>корректировка</t>
  </si>
  <si>
    <t>оставляем</t>
  </si>
  <si>
    <t>пока оставляем</t>
  </si>
  <si>
    <t>корректировка объемов</t>
  </si>
  <si>
    <t>корректируем, механизированную убираем</t>
  </si>
  <si>
    <r>
      <t xml:space="preserve">Плинтус для полов из ПВХ, размеры 19х48 мм </t>
    </r>
    <r>
      <rPr>
        <sz val="11"/>
        <color rgb="FFFF0000"/>
        <rFont val="Arial"/>
        <family val="2"/>
        <charset val="204"/>
      </rPr>
      <t>(К=1,01 - норма расхода на 1м) 19,8*1,01=20,0м)</t>
    </r>
  </si>
  <si>
    <r>
      <t xml:space="preserve">Устройство металлической водосточной системы: прямых звеньев труб (с двух сторон) </t>
    </r>
    <r>
      <rPr>
        <sz val="11"/>
        <color rgb="FFFF0000"/>
        <rFont val="Arial"/>
        <family val="2"/>
        <charset val="204"/>
      </rPr>
      <t>4,0м*8шт.=32,0м</t>
    </r>
  </si>
  <si>
    <r>
      <t xml:space="preserve">Краска акриловая: ВД-АК 24 </t>
    </r>
    <r>
      <rPr>
        <sz val="11"/>
        <color rgb="FFFF0000"/>
        <rFont val="Arial"/>
        <family val="2"/>
        <charset val="204"/>
      </rPr>
      <t>Норма расхода 0,46кг/м2 (281,8*0,46=129,63кг)</t>
    </r>
  </si>
  <si>
    <t>Грунтовка акриловая ВД-АК-02</t>
  </si>
  <si>
    <t>Грунтовка акриловая ВД-АК-02 Норма расхода 0,18кг/м2 (281,8*0,18=50,72кг)</t>
  </si>
  <si>
    <r>
      <t xml:space="preserve">Смеси сухие штукатурно-клеевые на цементной основе для наружных и внутренних работ, фракции 1,5 мм </t>
    </r>
    <r>
      <rPr>
        <sz val="11"/>
        <color rgb="FFFF0000"/>
        <rFont val="Arial"/>
        <family val="2"/>
        <charset val="204"/>
      </rPr>
      <t>Норма расхода 0,53кг/м2 (281,8*0,53=149,35кг)</t>
    </r>
  </si>
  <si>
    <r>
      <t xml:space="preserve">Окраска фасадов акриловыми составами в один тон: с лесов вручную с подготовкой поверхности </t>
    </r>
    <r>
      <rPr>
        <sz val="11"/>
        <color rgb="FFFF0000"/>
        <rFont val="Arial"/>
        <family val="2"/>
        <charset val="204"/>
      </rPr>
      <t>(17,5+12,3+17,5=47,3м(Р)*4,1м(Н)=193,93м2 - (2,35м2 дверь)-(9,9+5,42=15,32м2 окна)-(9,95м2 ворота)=166,31м2; (6,7+12,3+6,7=25,7м(Р)*5,0м(Н)=128,5м2 - (13,01м2 ворота)=115,49м2 ВСЕГО=166,31+115,49=281,8м2</t>
    </r>
  </si>
  <si>
    <t>Ремонт штукатурки карнизов Строительный мусор (Норма 0,128т/м2) 8,5*0,128=1,1т</t>
  </si>
  <si>
    <t>Ремонт штукатурки гладких фасадов Строительный мусор (Норма 0,0481т/м2) 5,0*0,0481=0,24т</t>
  </si>
  <si>
    <t>Разборка ж/б козырька Строительный мусор (Вес ж/б 2,4т/м3) 0,84*2,4=2,0т</t>
  </si>
  <si>
    <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70 мм2 </t>
    </r>
    <r>
      <rPr>
        <sz val="11"/>
        <color rgb="FFFF0000"/>
        <rFont val="Arial"/>
        <family val="2"/>
        <charset val="204"/>
      </rPr>
      <t>(Кондиционеры)                                               комната приема пищи - 30м                                          мастерская - 25м</t>
    </r>
  </si>
  <si>
    <r>
      <t xml:space="preserve">Установка силового шкафа и монтажем автоматов (однофазные)                                                         </t>
    </r>
    <r>
      <rPr>
        <sz val="11"/>
        <color rgb="FFFF0000"/>
        <rFont val="Arial"/>
        <family val="2"/>
        <charset val="204"/>
      </rPr>
      <t xml:space="preserve">1гр.бокс - 25А, 16А                                                                      2гр.склад - 25А, 16А                                                                     3гр.санитарная зона - 25А, 16А                                          4гр.мастерская - 25А, 16А                                                      5гр.раздевалка - 25А, 16А                                                   6гр.коридор - 25А, 16А                                                       7гр.комната мастера - 25А, 16А                                           8гр.комната медика - 25А, 16А                                              9гр.комната охраны - 25А, 16А                                            10гр.комната приема пищи - 25А, 16А </t>
    </r>
    <r>
      <rPr>
        <sz val="11"/>
        <color theme="1"/>
        <rFont val="Arial"/>
        <family val="2"/>
        <charset val="204"/>
      </rPr>
      <t xml:space="preserve">                        </t>
    </r>
    <r>
      <rPr>
        <sz val="11"/>
        <color rgb="FFFF0000"/>
        <rFont val="Arial"/>
        <family val="2"/>
        <charset val="204"/>
      </rPr>
      <t xml:space="preserve">кондиционеры - 25А, 25А </t>
    </r>
    <r>
      <rPr>
        <sz val="11"/>
        <color theme="1"/>
        <rFont val="Arial"/>
        <family val="2"/>
        <charset val="204"/>
      </rPr>
      <t xml:space="preserve">                                           (трехфазные)                                                   </t>
    </r>
    <r>
      <rPr>
        <sz val="11"/>
        <color rgb="FFFF0000"/>
        <rFont val="Arial"/>
        <family val="2"/>
        <charset val="204"/>
      </rPr>
      <t>котельная -  40А                                                                          склад - 40А                                                         вводной - 63А, 63А</t>
    </r>
  </si>
  <si>
    <t>новый расчет</t>
  </si>
  <si>
    <t>возвращаем</t>
  </si>
  <si>
    <t>отопление гараж</t>
  </si>
  <si>
    <r>
      <t xml:space="preserve">Ремонт штукатурки внутренних стен по камню и бетону цементно-известковым раствором, площадью отдельных мест: до 1 м2 толщиной слоя до 20 мм </t>
    </r>
    <r>
      <rPr>
        <sz val="11"/>
        <color rgb="FFFF0000"/>
        <rFont val="Arial"/>
        <family val="2"/>
        <charset val="204"/>
      </rPr>
      <t>(3м2)</t>
    </r>
  </si>
  <si>
    <t>400007531009</t>
  </si>
  <si>
    <t>Водосток не организованный</t>
  </si>
  <si>
    <t>Фасад кирпичный, оштукатурен, покрашен в/э составами</t>
  </si>
  <si>
    <t>добавляем</t>
  </si>
  <si>
    <t>корректируем</t>
  </si>
  <si>
    <t>Дефектная ведомость №1</t>
  </si>
  <si>
    <t>Дефектная ведомость №2</t>
  </si>
  <si>
    <t>Дефектная ведомость №3</t>
  </si>
  <si>
    <t>Погрузка при автомобильных перевозках мусора строительного с погрузкой вручную, в том числе:</t>
  </si>
  <si>
    <t>фото</t>
  </si>
  <si>
    <r>
      <t xml:space="preserve">Смена существующих рулонных кровель на покрытия из наплавляемых рулонных материалов в два слоя </t>
    </r>
    <r>
      <rPr>
        <sz val="11"/>
        <color rgb="FFFF0000"/>
        <rFont val="Arial"/>
        <family val="2"/>
        <charset val="204"/>
      </rPr>
      <t>(319м2)                                                            С учетом:                                                                 - ремонта стяжки,                                                          - устройства примыканий кровель к парапетам из рулонных материалов,                                            - обделок парапетных кровли из листовой стали</t>
    </r>
  </si>
  <si>
    <r>
      <t xml:space="preserve">Устройство греющего кабеля по желобам и водостокам                                                     </t>
    </r>
    <r>
      <rPr>
        <sz val="11"/>
        <color rgb="FFFF0000"/>
        <rFont val="Arial"/>
        <family val="2"/>
        <charset val="204"/>
      </rPr>
      <t>Одна сторона (18,5+4,0)*2=45м+(9,0+4)*2=26,0м+(1,0+4,0)*2=10,0м+(7,0+4,0)*2=22,0м Итого=45,0+26,0+10,0+22,0=103,0м;                              Другая сторона (18,5+4,0)*2=45м+(9,0+4)*2=26,0м+(1,0+4,0)*2=10,0м+(7,0+4,0)*2=22,0м Итого=45,0+26,0+10,0+22,0=103,0м;                               ВСЕГО=206,0м</t>
    </r>
  </si>
  <si>
    <r>
      <t xml:space="preserve">Прокладка трубы винипластовой по стенам и колоннам с креплением скобами, диаметр: до 25 мм </t>
    </r>
    <r>
      <rPr>
        <sz val="11"/>
        <color rgb="FFFF0000"/>
        <rFont val="Arial"/>
        <family val="2"/>
        <charset val="204"/>
      </rPr>
      <t>(18,5+9,0+1,0+7,0=35,5м)+(45,0)=80,5м*2 стороны=161,0м</t>
    </r>
  </si>
  <si>
    <t xml:space="preserve">Прокладка трубы винипластовой по стенам и колоннам с креплением скобами, диаметр: до 25 мм </t>
  </si>
  <si>
    <r>
      <t xml:space="preserve">Погрузка при автомобильных перевозках мусора строительного с погрузкой вручную                      </t>
    </r>
    <r>
      <rPr>
        <sz val="11"/>
        <color rgb="FFFF0000"/>
        <rFont val="Arial"/>
        <family val="2"/>
        <charset val="204"/>
      </rPr>
      <t>Демонтаж кровельного покрытия (Норма 0,0078т/м2) 319м2*0,0078=2,5т</t>
    </r>
  </si>
  <si>
    <r>
      <t>Вывоз м</t>
    </r>
    <r>
      <rPr>
        <sz val="11"/>
        <color theme="1"/>
        <rFont val="Arial"/>
        <family val="2"/>
        <charset val="204"/>
      </rPr>
      <t xml:space="preserve">усора автомобилями-самосвалами грузоподъемностью </t>
    </r>
    <r>
      <rPr>
        <sz val="11"/>
        <rFont val="Arial"/>
        <family val="2"/>
        <charset val="204"/>
      </rPr>
      <t xml:space="preserve">10 т на расстояние до </t>
    </r>
    <r>
      <rPr>
        <sz val="11"/>
        <color rgb="FFFF0000"/>
        <rFont val="Arial"/>
        <family val="2"/>
        <charset val="204"/>
      </rPr>
      <t>10,2 км</t>
    </r>
  </si>
  <si>
    <t>Осыпание штукатурного слоя карнизов. Локальное отслоение штукатурного слоя. Шелушение ЛКП</t>
  </si>
  <si>
    <t>Установка решеток вентиляционных по фасаду здания, размер 200х200 мм</t>
  </si>
  <si>
    <r>
      <t xml:space="preserve">Демонтаж решетки окна </t>
    </r>
    <r>
      <rPr>
        <sz val="11"/>
        <color rgb="FFFF0000"/>
        <rFont val="Arial"/>
        <family val="2"/>
        <charset val="204"/>
      </rPr>
      <t>1,23х1,34м=1,65м2 (вес 19,5кг/м2) 1,65*19,5=32,18кг</t>
    </r>
  </si>
  <si>
    <t>Решетки металлические, размеры 1,23х1,34м=1,65м2*4шт.=6,6м2</t>
  </si>
  <si>
    <r>
      <t xml:space="preserve">Разборка ж/б плиты козырька размером 3,5х1,2х0,2м </t>
    </r>
    <r>
      <rPr>
        <sz val="11"/>
        <color rgb="FFFF0000"/>
        <rFont val="Arial"/>
        <family val="2"/>
        <charset val="204"/>
      </rPr>
      <t>(0,84м3*2,4=2,0т)</t>
    </r>
  </si>
  <si>
    <t>Разрушение бетонной поверхности плиты, оголение арматуры</t>
  </si>
  <si>
    <r>
      <t>Изготовление решетчатаго каркаса козырька        1.</t>
    </r>
    <r>
      <rPr>
        <sz val="11"/>
        <color rgb="FFFF0000"/>
        <rFont val="Arial"/>
        <family val="2"/>
        <charset val="204"/>
      </rPr>
      <t xml:space="preserve"> (3,7х1,5м - 3шт.)      (3,7+1,5)*2=10,4м*2=20,8м+(3,7м*4шт.=14,8м)+(1,5*4=6,0) Итого=41,6м*3шт.=124,8м.п.                           </t>
    </r>
  </si>
  <si>
    <t>Демонтаж металлической конструкции козырька над воротами</t>
  </si>
  <si>
    <t>Строительный мусор (Норма лома)</t>
  </si>
  <si>
    <r>
      <t xml:space="preserve">Трубы стальные бесшовные горячедеформированные и холоднодеформированные прямоугольные, наружный размер 50х25 мм, толщина стенки 2,5 мм 
</t>
    </r>
    <r>
      <rPr>
        <sz val="11"/>
        <color rgb="FFFF0000"/>
        <rFont val="Arial"/>
        <family val="2"/>
        <charset val="204"/>
      </rPr>
      <t>норма расхода 1,1: 124,8м х 1,1 = 137,28м</t>
    </r>
  </si>
  <si>
    <t>Деформация металлоконструкций существующих козырьков</t>
  </si>
  <si>
    <t>Металлический козырек с покрытием из профилированного листа над воротами размером 3,7х1,5м (5,55м2). Над входной группой ж/б конструкция размером 3,5х1,2м</t>
  </si>
  <si>
    <r>
      <t>Установка противопожарных дверей: однопольных глухих с доводчиком</t>
    </r>
    <r>
      <rPr>
        <sz val="11"/>
        <color rgb="FFFF0000"/>
        <rFont val="Arial"/>
        <family val="2"/>
        <charset val="204"/>
      </rPr>
      <t xml:space="preserve"> (1,0х2,1=2,1м2 - 1шт.)</t>
    </r>
  </si>
  <si>
    <r>
      <t xml:space="preserve">Окраска акриловыми составами улучшенная по штукатурке откосов
</t>
    </r>
    <r>
      <rPr>
        <sz val="11"/>
        <color rgb="FFFF0000"/>
        <rFont val="Arial"/>
        <family val="2"/>
        <charset val="204"/>
      </rPr>
      <t>(откосы внутри здания)</t>
    </r>
  </si>
  <si>
    <t>Демонтаж металлического козырька 110кг</t>
  </si>
  <si>
    <t>Кабель ВВГнг(А)-FRLS расшифровывается как: В — изоляция и оболочка из ПВХ пластиката, В — внутренняя ПВХ изоляция, Г — отсутствие защитного покрова, нг — не распространяет горение при групповой прокладке, (А) — категория пожарной безопасности А, FRLS — огнестойкий (Fire Resistant) и с пониженным дымо- и газовыделением (Low Smoke). </t>
  </si>
  <si>
    <t>Пркладка короба пластмассового: шириной до 120 мм</t>
  </si>
  <si>
    <t>Прокладка провода в коробах, сечением: до 70 мм2</t>
  </si>
  <si>
    <t>Прокладка короба пластмассового: шириной до 63 мм</t>
  </si>
  <si>
    <t>Прокладка провода в коробах, сечением: до 35 мм2</t>
  </si>
  <si>
    <t>Комната приема пищи. В помещении проведен косметический ремонт. Укомплектовано мебелью</t>
  </si>
  <si>
    <t>Недостаточная естественная вентиляция</t>
  </si>
  <si>
    <t>помещение</t>
  </si>
  <si>
    <t>Установка внешнего и внутреннего блока системы кондиционирования мощностью: до 5 кВт с прокладкой магистралей и электропроводки</t>
  </si>
  <si>
    <r>
      <t xml:space="preserve">Установка противопожарных дверей: однопольных глухих с доводчиком </t>
    </r>
    <r>
      <rPr>
        <sz val="11"/>
        <color rgb="FFFF0000"/>
        <rFont val="Arial"/>
        <family val="2"/>
        <charset val="204"/>
      </rPr>
      <t>(1,0х2,1=2,1м2 - 1шт.)</t>
    </r>
  </si>
  <si>
    <t>Деревянный блок в мастерскую размером (1,0х2,1=2,1 м2), откос шириной 340мм</t>
  </si>
  <si>
    <t>Масса строительного мусора строительного полученного от разборки конструкций, в том числе:</t>
  </si>
  <si>
    <r>
      <t xml:space="preserve">Материал рулонный битумно-полимерный кровельный ТКП, наплавляемый, основа стеклоткань, продольная/поперечная нагрузка на разрыв не менее 1000/1100 Н, гибкость не выше -20 °C, теплостойкость не ниже 100 °C, масса 5,0 кг/м2, толщина 3,8 мм </t>
    </r>
    <r>
      <rPr>
        <sz val="11"/>
        <color rgb="FFFF0000"/>
        <rFont val="Arial"/>
        <family val="2"/>
        <charset val="204"/>
      </rPr>
      <t>(верхний слой) (К=1,14 - норма расхода на 1м2) 108,0*1,14=123,12м2</t>
    </r>
  </si>
  <si>
    <r>
      <t xml:space="preserve">Материал рулонный битумно-полимерный кровельный ТКП, наплавляемый, основа стеклоткань, продольная/поперечная нагрузка на разрыв не менее 1000/1100 Н, гибкость не выше -20 °C, теплостойкость не ниже 100 °C, масса 5,0 кг/м2, толщина 3,8 мм </t>
    </r>
    <r>
      <rPr>
        <sz val="11"/>
        <color rgb="FFFF0000"/>
        <rFont val="Arial"/>
        <family val="2"/>
        <charset val="204"/>
      </rPr>
      <t>(верхний слой) (К=1,14 - норма расхода на 1м2) 319,0*1,14=363,66м2</t>
    </r>
  </si>
  <si>
    <r>
      <t xml:space="preserve">Материал рулонный битумно-полимерный кровельный ТПП, наплавляемый, основа стеклоткань, продольная/поперечная нагрузка на разрыв не менее 1000/1100 Н, гибкость не выше -20 °C, теплостойкость не ниже 100 °C, масса 4,0 кг/м2, толщина 2,8 мм </t>
    </r>
    <r>
      <rPr>
        <sz val="11"/>
        <color rgb="FFFF0000"/>
        <rFont val="Arial"/>
        <family val="2"/>
        <charset val="204"/>
      </rPr>
      <t>(нижний слой) (К=1,34 - норма расхода на 1м2) 319,0*1,34=427,46м2</t>
    </r>
  </si>
  <si>
    <r>
      <t xml:space="preserve">Материал рулонный битумно-полимерный кровельный ТПП, наплавляемый, основа стеклоткань, продольная/поперечная нагрузка на разрыв не менее 1000/1100 Н, гибкость не выше -20 °C, теплостойкость не ниже 100 °C, масса 4,0 кг/м2, толщина 2,8 мм </t>
    </r>
    <r>
      <rPr>
        <sz val="11"/>
        <color rgb="FFFF0000"/>
        <rFont val="Arial"/>
        <family val="2"/>
        <charset val="204"/>
      </rPr>
      <t>(нижний слой) (К=1,34 - норма расхода на 1м2) 108,0*1,34=144,72м2</t>
    </r>
  </si>
  <si>
    <t>убрать из сметы</t>
  </si>
  <si>
    <r>
      <t xml:space="preserve">Прокладка трубы винипластовой по стенам и колоннам с креплением скобами, диаметр: до 25 мм </t>
    </r>
    <r>
      <rPr>
        <sz val="11"/>
        <color rgb="FFFF0000"/>
        <rFont val="Arial"/>
        <family val="2"/>
        <charset val="204"/>
      </rPr>
      <t>81,0м</t>
    </r>
  </si>
  <si>
    <r>
      <t xml:space="preserve">Вывоз мусора автомобилями-самосвалами грузоподъемностью 10 т на расстояние до </t>
    </r>
    <r>
      <rPr>
        <sz val="11"/>
        <color rgb="FFFF0000"/>
        <rFont val="Arial"/>
        <family val="2"/>
        <charset val="204"/>
      </rPr>
      <t>10,2 км</t>
    </r>
  </si>
  <si>
    <r>
      <t xml:space="preserve">Вывоз мусора автомобилями-самосвалами грузоподъемностью 10 т на расстояние до </t>
    </r>
    <r>
      <rPr>
        <sz val="11"/>
        <color rgb="FFFF0000"/>
        <rFont val="Arial"/>
        <family val="2"/>
        <charset val="204"/>
      </rPr>
      <t>6 км</t>
    </r>
  </si>
  <si>
    <t>Цокольная часть фасада здания имеет следы увлажнения</t>
  </si>
  <si>
    <t>Неровности, сколы на поверхности ступеней и площадки</t>
  </si>
  <si>
    <r>
      <t xml:space="preserve">Разборка покрытий бетонных толщиной </t>
    </r>
    <r>
      <rPr>
        <sz val="11"/>
        <color rgb="FFFF0000"/>
        <rFont val="Arial"/>
        <family val="2"/>
        <charset val="204"/>
      </rPr>
      <t>100 мм (2,0х2,3=4,6м2*0,1=0,46м3)</t>
    </r>
  </si>
  <si>
    <r>
      <t xml:space="preserve">Устройство цементобетонных покрытий однослойных средствами малой механизации, толщина слоя </t>
    </r>
    <r>
      <rPr>
        <sz val="11"/>
        <color rgb="FFFF0000"/>
        <rFont val="Arial"/>
        <family val="2"/>
        <charset val="204"/>
      </rPr>
      <t>100мм</t>
    </r>
  </si>
  <si>
    <r>
      <t>Сталь угловая равнополочная, марка стали Ст3сп, размером 45х45 мм 4мм</t>
    </r>
    <r>
      <rPr>
        <sz val="11"/>
        <color rgb="FFFF0000"/>
        <rFont val="Arial"/>
        <family val="2"/>
        <charset val="204"/>
      </rPr>
      <t xml:space="preserve"> (Вес 1м =  2,73кг; 12,1м х 2,73кг)</t>
    </r>
  </si>
  <si>
    <t>Двери.                      Неплотное закрывание дверного полотна, глубокая коррозия коробки</t>
  </si>
  <si>
    <t>Погрузка мусора строительного вручную, в том числе:</t>
  </si>
  <si>
    <t>Локальные разрывы кровли, протечки</t>
  </si>
  <si>
    <t>Подраздел: Монтаж водостоков на кровельное покрытие</t>
  </si>
  <si>
    <r>
      <t xml:space="preserve">Прокладка трубы винипластовой по стенам и колоннам с креплением скобами, диаметр: до 25 мм </t>
    </r>
    <r>
      <rPr>
        <sz val="11"/>
        <color rgb="FFFF0000"/>
        <rFont val="Arial"/>
        <family val="2"/>
        <charset val="204"/>
      </rPr>
      <t>(26,9+13,5+1,0=41,4м)+(75,0)=116,4м</t>
    </r>
  </si>
  <si>
    <t>Прокладка трубы винипластовой по стенам и колоннам с креплением скобами, диаметр: до 25 мм</t>
  </si>
  <si>
    <r>
      <t xml:space="preserve">Вывоз мусора автомобилями-самосвалами грузоподъемностью 10 т на расстояние </t>
    </r>
    <r>
      <rPr>
        <sz val="11"/>
        <color rgb="FFFF0000"/>
        <rFont val="Arial"/>
        <family val="2"/>
        <charset val="204"/>
      </rPr>
      <t>до 8 км</t>
    </r>
  </si>
  <si>
    <r>
      <t xml:space="preserve">Вывоз мусора автомобилями-самосвалами грузоподъемностью 10 т на расстояние </t>
    </r>
    <r>
      <rPr>
        <sz val="11"/>
        <color rgb="FFFF0000"/>
        <rFont val="Arial"/>
        <family val="2"/>
        <charset val="204"/>
      </rPr>
      <t>8 км</t>
    </r>
  </si>
  <si>
    <r>
      <t>Демонтаж металлоконструкции</t>
    </r>
    <r>
      <rPr>
        <sz val="11"/>
        <color rgb="FFFF0000"/>
        <rFont val="Arial"/>
        <family val="2"/>
        <charset val="204"/>
      </rPr>
      <t xml:space="preserve"> (сборка напольного исполнения)</t>
    </r>
  </si>
  <si>
    <t>Демонтаж металлоконструкции (сборка напольного исполнения) 0,3т</t>
  </si>
  <si>
    <t>Позраздел 1.1: Ремонт мягкой кровли 24,7х12,9=318,63м3</t>
  </si>
  <si>
    <t>Подраздел 1.2: Ремонт фасада здания 24,1х12,3х4,1(5,0)м (дверь 1,09х2,16м=2,35м2); (ворота 3,43х2,9=9,95м2; 3,46х3,76=13,01м2); (окна 1,23х1,34м=1,65м2*6шт.=9,9м2; 2,02х1,34=2,71м2*2шт.=5,42м2)</t>
  </si>
  <si>
    <t>Подрадел 1.3: Замена козырьков на фасаде здания 3,7х1,5м - 3шт. (16,65м2)</t>
  </si>
  <si>
    <t>Подрадел 1.4: Замена входной двери 1,0х2,1м</t>
  </si>
  <si>
    <t>Подраздел 2.1: Гаражный бокс 8,65х5,42х3,21м</t>
  </si>
  <si>
    <t>Подраздел 2.2: Помещение склада 11,48х5,57х4,1м</t>
  </si>
  <si>
    <t>Подраздел 2.3: Установка кондиционера в комнату приема пищи</t>
  </si>
  <si>
    <t>Подраздел 2.4: Помещение слесарное 6,23х5,44х3,0м</t>
  </si>
  <si>
    <t>Подраздел 2.5: Электрооборудование</t>
  </si>
  <si>
    <r>
      <t xml:space="preserve">Смена существующих рулонных кровель на покрытия из наплавляемых рулонных материалов в два слоя </t>
    </r>
    <r>
      <rPr>
        <sz val="11"/>
        <color rgb="FFFF0000"/>
        <rFont val="Arial"/>
        <family val="2"/>
        <charset val="204"/>
      </rPr>
      <t>(108м2)                                                            С учетом:                                                                                 - ремонта стяжки,                                                                    - устройства примыканий кровель к парапетам из рулонных материалов,                                            - обделок парапетных кровли из листовой стали</t>
    </r>
  </si>
  <si>
    <t>Отсутствие элементов водоотведения, снегозадержателей на кровельном покрытии</t>
  </si>
  <si>
    <t xml:space="preserve"> Кровля жесткая односкатная</t>
  </si>
  <si>
    <t>Нет в ДВ обделок вентиляционных колпаков - 3шт.</t>
  </si>
  <si>
    <t>фото по полам, правильная формулировка дефектов</t>
  </si>
  <si>
    <r>
      <t>Установка противопожарных дверей: однопольных глухих с доводчиком</t>
    </r>
    <r>
      <rPr>
        <sz val="11"/>
        <color rgb="FFFF0000"/>
        <rFont val="Arial"/>
        <family val="2"/>
        <charset val="204"/>
      </rPr>
      <t xml:space="preserve"> (1,0х2,1=2,1м2)</t>
    </r>
  </si>
  <si>
    <r>
      <t xml:space="preserve">Облицовка: оконных проемов </t>
    </r>
    <r>
      <rPr>
        <sz val="11"/>
        <color rgb="FFFF0000"/>
        <rFont val="Arial"/>
        <family val="2"/>
        <charset val="204"/>
      </rPr>
      <t xml:space="preserve">в наружных стенах </t>
    </r>
    <r>
      <rPr>
        <sz val="11"/>
        <color theme="1"/>
        <rFont val="Arial"/>
        <family val="2"/>
        <charset val="204"/>
      </rPr>
      <t xml:space="preserve">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1,25х1,21=1,51м2*2шт.=3,02м2)                Площадь облицовки по периметру проемов (7,42м(Р)*0,4м)=2,97м2</t>
    </r>
  </si>
  <si>
    <t>Электромонтажные работы.
Старение, износ осветительной арматуры
Износ электропроводки и оборудования</t>
  </si>
  <si>
    <t>Установка обогревателей электрических 2 кВт</t>
  </si>
  <si>
    <r>
      <t xml:space="preserve">Установка противопожарных дверей: однопольных глухих с доводчиком </t>
    </r>
    <r>
      <rPr>
        <sz val="11"/>
        <color rgb="FFFF0000"/>
        <rFont val="Arial"/>
        <family val="2"/>
        <charset val="204"/>
      </rPr>
      <t>(1,0х2,1=2,1м2)</t>
    </r>
  </si>
  <si>
    <r>
      <t xml:space="preserve">Двери металлические неутепленные, откосы бетонные (1,0х2,1=2,1м2 - </t>
    </r>
    <r>
      <rPr>
        <sz val="11"/>
        <color rgb="FFFF0000"/>
        <rFont val="Arial"/>
        <family val="2"/>
        <charset val="204"/>
      </rPr>
      <t>3шт.)</t>
    </r>
    <r>
      <rPr>
        <sz val="11"/>
        <color theme="1"/>
        <rFont val="Arial"/>
        <family val="2"/>
        <charset val="204"/>
      </rPr>
      <t xml:space="preserve">; </t>
    </r>
    <r>
      <rPr>
        <sz val="11"/>
        <color rgb="FFFF0000"/>
        <rFont val="Arial"/>
        <family val="2"/>
        <charset val="204"/>
      </rPr>
      <t>(1,5х2,3=3,45м2) откосы шиной 150мм</t>
    </r>
  </si>
  <si>
    <r>
      <t xml:space="preserve">Двери металлические неутепленные, откосы бетонные (1,0х2,1=2,1м2 - </t>
    </r>
    <r>
      <rPr>
        <sz val="11"/>
        <color rgb="FFFF0000"/>
        <rFont val="Arial"/>
        <family val="2"/>
        <charset val="204"/>
      </rPr>
      <t>3шт.); (1,5х2,3=3,45м2) откосы шиной 150мм</t>
    </r>
  </si>
  <si>
    <r>
      <t xml:space="preserve">Двери металлические неутепленные, </t>
    </r>
    <r>
      <rPr>
        <sz val="11"/>
        <color rgb="FFFF0000"/>
        <rFont val="Arial"/>
        <family val="2"/>
        <charset val="204"/>
      </rPr>
      <t xml:space="preserve">откосы бетонные </t>
    </r>
    <r>
      <rPr>
        <sz val="11"/>
        <color theme="1"/>
        <rFont val="Arial"/>
        <family val="2"/>
        <charset val="204"/>
      </rPr>
      <t xml:space="preserve">(1,0х2,1=2,1м2 - </t>
    </r>
    <r>
      <rPr>
        <sz val="11"/>
        <color rgb="FFFF0000"/>
        <rFont val="Arial"/>
        <family val="2"/>
        <charset val="204"/>
      </rPr>
      <t>3шт.); (1,5х2,3=3,45м2) откосы шиной 150мм</t>
    </r>
  </si>
  <si>
    <t>Установка обогревателей электрических 2кВт</t>
  </si>
  <si>
    <t>Неплотное закрывание дверного полотна, глубокая коррозия коробки</t>
  </si>
  <si>
    <t>Глубокая коррозия, створки не открываются</t>
  </si>
  <si>
    <t>Неплотное закрывание дверного полотна, расслоение коробки</t>
  </si>
  <si>
    <t>Стены кирпичные, оштукатурены, покрашены в/э составами</t>
  </si>
  <si>
    <t>Локальное отслоления штукатурки</t>
  </si>
  <si>
    <t xml:space="preserve">Неисправность арматуры осветительных приборов. Старение проводки, механические повреждения розеток и выключателей </t>
  </si>
  <si>
    <t>Отсутствие ЛКП труб отопления</t>
  </si>
  <si>
    <t>Трещины, сколы, отслоения от основания. Слой штукатурки имеет глухой звук локально, что говорит о плохом сцеплении с кирпичной кладкой</t>
  </si>
  <si>
    <t>Старение, износ осветительной арматуры
Износ электропроводки и комплектующих</t>
  </si>
  <si>
    <t>Старение, износ электпроводки, повреждение изоляции. Неправильный монтаж</t>
  </si>
  <si>
    <r>
      <t xml:space="preserve">Разборка плинтусов: деревянных и из пластмассовых материалов </t>
    </r>
    <r>
      <rPr>
        <sz val="11"/>
        <color rgb="FFFF0000"/>
        <rFont val="Arial"/>
        <family val="2"/>
        <charset val="204"/>
      </rPr>
      <t>(6,2+4,1)*2=20,6-1,0=19,6м)</t>
    </r>
  </si>
  <si>
    <t>Разборка покрытий полов: из керамических плиток                                                                   (6,2х4,1=25,42м2)                            Итого=25,42м2)</t>
  </si>
  <si>
    <r>
      <t xml:space="preserve">Разборка покрытий бетонных толщиной </t>
    </r>
    <r>
      <rPr>
        <sz val="11"/>
        <color rgb="FFFF0000"/>
        <rFont val="Arial"/>
        <family val="2"/>
        <charset val="204"/>
      </rPr>
      <t>50 мм (6,2х4,1=25,41м2*0,04=1,02м3)</t>
    </r>
  </si>
  <si>
    <t>Устройство стяжек: бетонных толщиной 30 мм</t>
  </si>
  <si>
    <t>Смеси сухие универсальные МАГМА Пескобетон М-300</t>
  </si>
  <si>
    <t>Приготовление растворов вручную: цементных</t>
  </si>
  <si>
    <t>Устройство систем электрического отопления полов ("теплый пол") на основе: нагревательного мата по готовому основанию</t>
  </si>
  <si>
    <t>Мат нагревательный для электрообогрева полов, длина 1260 см, площадь обогрева 7,1 м2</t>
  </si>
  <si>
    <t>комплект</t>
  </si>
  <si>
    <t>Коробки для протяжки и ответвления проводов при скрытых и открытых электропроводках, установки выключателей и штепсельных розеток, марка У-196</t>
  </si>
  <si>
    <t>Устройство стяжек: из быстротвердеющей смеси на цементной основе толщиной 20 мм</t>
  </si>
  <si>
    <t>Смеси полимерцементные для наливных полов СТАРАТЕЛИ Быстротвердеющий наливной пол, для выравнивания значительных неровностей, быстротвердеющие (5-100 мм)</t>
  </si>
  <si>
    <t>Грунтовки для бетона и штукатурки СТАРАТЕЛИ Глубокого проникания, для наружных и внутренних работ</t>
  </si>
  <si>
    <t>Устройство покрытий: из линолеума на клее</t>
  </si>
  <si>
    <t>Линолеум коммерческий на вспененной основе гетерогенный (класс 34;43) Tarkett (Германия) ACCZENT MISTRAL (Г1;В2;РП1;Д2;Т2), толщиной 2,0 мм*</t>
  </si>
  <si>
    <t>Клей-мастика ПЕРМИНИД</t>
  </si>
  <si>
    <t>Устройство плинтусов поливинилхлоридных: на винтах самонарезающих</t>
  </si>
  <si>
    <t>Плинтуса для полов из жесткого ПВХ, размер 19x48 мм</t>
  </si>
  <si>
    <t>Профили (порожки) накладные прямые (стыкоперекрывающие) из алюминиевых сплавов с покрытием с открытым креплением, шириной 60 мм, длиной 0,9 м</t>
  </si>
  <si>
    <r>
      <t xml:space="preserve">Разборка плинтусов: деревянных и из пластмассовых материалов </t>
    </r>
    <r>
      <rPr>
        <sz val="11"/>
        <color rgb="FFFF0000"/>
        <rFont val="Arial"/>
        <family val="2"/>
        <charset val="204"/>
      </rPr>
      <t>(3,4+4,1)*2=15,0-1,0=14,0м)</t>
    </r>
  </si>
  <si>
    <r>
      <t xml:space="preserve">Устройство плинтусов поливинилхлоридных: на винтах самонарезающих </t>
    </r>
    <r>
      <rPr>
        <sz val="11"/>
        <color rgb="FFFF0000"/>
        <rFont val="Arial"/>
        <family val="2"/>
        <charset val="204"/>
      </rPr>
      <t>(14,0м)</t>
    </r>
  </si>
  <si>
    <r>
      <t xml:space="preserve">Плинтус для полов из ПВХ, размеры 19х48 мм </t>
    </r>
    <r>
      <rPr>
        <sz val="11"/>
        <color rgb="FFFF0000"/>
        <rFont val="Arial"/>
        <family val="2"/>
        <charset val="204"/>
      </rPr>
      <t>(К=1,01 - норма расхода на 1м) 14,0*1,01=14,14м)</t>
    </r>
  </si>
  <si>
    <t>Отопление.
Требуется демонтаж труб отопления и радиаторов для укладки кафеля стен. Крепление на поверхности кафеля ранее снятого оборудования</t>
  </si>
  <si>
    <t xml:space="preserve">Отопление.
 отопления и радиаторов </t>
  </si>
  <si>
    <t>Демонтаж: радиаторов весом до 80 кг</t>
  </si>
  <si>
    <t xml:space="preserve"> Внести в смету</t>
  </si>
  <si>
    <t>Установка радиаторов</t>
  </si>
  <si>
    <t>квт</t>
  </si>
  <si>
    <t>Радиаторы отопления биметаллические секционные Rifar-B500-6, мощность 0,598 кВт</t>
  </si>
  <si>
    <t>Универсальный комплект для монтажа с 3-мя кронштейнами (учтен в расценке)</t>
  </si>
  <si>
    <t>Соединение универсальное разъемное с накидной гайкой прямое, с наружной резьбой, размер 3/4" (Eagle BP)</t>
  </si>
  <si>
    <t>Кран шаровой-бабочка НР/ВР, 3/4" присоединение, с температурой до 120°С</t>
  </si>
  <si>
    <t>Вентиль терморегулирующий радиаторный с внутренней и наружной резьбой, номинальное давление PN 1,6 МПа (16 КГс/см2), прямой, размер 3/4"</t>
  </si>
  <si>
    <t>Трубы водогазопроводные (Ранее демонтированные)</t>
  </si>
  <si>
    <t>Крепления для труб: Хомуты трубные оцинкованные с шурупом и резиновой прокладкой диаметром 25 мм</t>
  </si>
  <si>
    <t>Дюбели пластмассовые (полипропилен) распорные с усами, 6x35-50 мм, для бетона, кирпича, камня</t>
  </si>
  <si>
    <t>Подраздел: Ремонт комнаты отдыха №2 (1 этаж)  4,1х3,3м (высота=2,6м)</t>
  </si>
  <si>
    <r>
      <t xml:space="preserve">Разборка плинтусов: деревянных и из пластмассовых материалов </t>
    </r>
    <r>
      <rPr>
        <sz val="11"/>
        <color rgb="FFFF0000"/>
        <rFont val="Arial"/>
        <family val="2"/>
        <charset val="204"/>
      </rPr>
      <t>(4,1+3,3)х2=14,8м-0,9=13,9м</t>
    </r>
  </si>
  <si>
    <t>Разборка покрытий полов: из керамических плиток                                                                   (4,1х3,3=13,53м2)                            Итого=13,53м2)</t>
  </si>
  <si>
    <r>
      <t xml:space="preserve">Разборка покрытий бетонных толщиной </t>
    </r>
    <r>
      <rPr>
        <sz val="11"/>
        <color rgb="FFFF0000"/>
        <rFont val="Arial"/>
        <family val="2"/>
        <charset val="204"/>
      </rPr>
      <t>50 мм (4,1х3,3=13,53м2*0,04=0,54м3)</t>
    </r>
  </si>
  <si>
    <r>
      <t>Двери металлические неутепленные, откосы бетонные (1,0х2,1=2,1м2 - 1</t>
    </r>
    <r>
      <rPr>
        <sz val="11"/>
        <color rgb="FFFF0000"/>
        <rFont val="Arial"/>
        <family val="2"/>
        <charset val="204"/>
      </rPr>
      <t>шт.)</t>
    </r>
    <r>
      <rPr>
        <sz val="11"/>
        <color theme="1"/>
        <rFont val="Arial"/>
        <family val="2"/>
        <charset val="204"/>
      </rPr>
      <t xml:space="preserve">; </t>
    </r>
    <r>
      <rPr>
        <sz val="11"/>
        <color rgb="FFFF0000"/>
        <rFont val="Arial"/>
        <family val="2"/>
        <charset val="204"/>
      </rPr>
      <t>(1,5х2,3=3,45м2) откосы шиной 150мм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</si>
  <si>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(13,53м2)</t>
    </r>
  </si>
  <si>
    <r>
      <t xml:space="preserve">Устройство потолков плитно-ячеистых по </t>
    </r>
    <r>
      <rPr>
        <sz val="11"/>
        <color rgb="FFFF0000"/>
        <rFont val="Arial"/>
        <family val="2"/>
        <charset val="204"/>
      </rPr>
      <t>каркасу из оцинкованного профиля (Армстронг) (13,53м2)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</si>
  <si>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13,53*1,03=13,60м2)</t>
    </r>
  </si>
  <si>
    <t>Стеклопакеты ПВХ, подоконники ПВХ. (1,25х1,21=1,51м2) - 1шт. откосы 180мм, подоконник 200мм</t>
  </si>
  <si>
    <r>
      <t xml:space="preserve">Снятие подоконных досок: пластиковых </t>
    </r>
    <r>
      <rPr>
        <sz val="11"/>
        <color rgb="FFFF0000"/>
        <rFont val="Arial"/>
        <family val="2"/>
        <charset val="204"/>
      </rPr>
      <t>1,3х0,1=0,13м2</t>
    </r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</si>
  <si>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(1,25х1,21=1,51м2).</t>
    </r>
  </si>
  <si>
    <r>
      <t xml:space="preserve">Штукатурка поверхностей оконных и дверных откосов по бетону и камню: плоских наружних и внутренних </t>
    </r>
    <r>
      <rPr>
        <sz val="11"/>
        <color rgb="FFFF0000"/>
        <rFont val="Arial"/>
        <family val="2"/>
        <charset val="204"/>
      </rPr>
      <t>(1,25+1,21)=2,46м*0,18=0,44м2 (откос шириной 180мм)</t>
    </r>
  </si>
  <si>
    <r>
      <t xml:space="preserve">Доска подоконная из ПВХ, ширина 200 мм </t>
    </r>
    <r>
      <rPr>
        <sz val="11"/>
        <color rgb="FFFF0000"/>
        <rFont val="Arial"/>
        <family val="2"/>
        <charset val="204"/>
      </rPr>
      <t>К=1,02 - норма расхода на 1м) 1,3*1,02=1,326м)</t>
    </r>
  </si>
  <si>
    <r>
      <t xml:space="preserve">Облицовка: оконных проемов в наружных стенах 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1,25х1,21=1,51м2)                Площадь облицовки по периметру проемов (3,71м(Р)*0,4м)=1,48м2</t>
    </r>
  </si>
  <si>
    <r>
      <t xml:space="preserve">Пробивка отверстий в </t>
    </r>
    <r>
      <rPr>
        <sz val="11"/>
        <color rgb="FFFF0000"/>
        <rFont val="Arial"/>
        <family val="2"/>
        <charset val="204"/>
      </rPr>
      <t>кирпичных стенах</t>
    </r>
    <r>
      <rPr>
        <sz val="11"/>
        <rFont val="Arial"/>
        <family val="2"/>
        <charset val="204"/>
      </rPr>
      <t xml:space="preserve"> для водогазопроводных труб вручную при толщине стен: в 1 кирпич</t>
    </r>
  </si>
  <si>
    <r>
      <t xml:space="preserve">Трубы регистры отопления  </t>
    </r>
    <r>
      <rPr>
        <sz val="11"/>
        <color rgb="FFFF0000"/>
        <rFont val="Arial"/>
        <family val="2"/>
        <charset val="204"/>
      </rPr>
      <t>системы пожаротушения</t>
    </r>
  </si>
  <si>
    <t>Подраздел: Ремонт комнаты отдыха №3 (1 этаж)  4,1х2,6м (высота=2,6м)</t>
  </si>
  <si>
    <r>
      <t xml:space="preserve">Разборка плинтусов: деревянных и из пластмассовых материалов </t>
    </r>
    <r>
      <rPr>
        <sz val="11"/>
        <color rgb="FFFF0000"/>
        <rFont val="Arial"/>
        <family val="2"/>
        <charset val="204"/>
      </rPr>
      <t>(4,1+2,6)х2=13,4м-0,9=12,5м</t>
    </r>
  </si>
  <si>
    <t>Разборка покрытий полов: из керамических плиток                                                                   (4,1х2,6=10,66м2)                            Итого=10,66м2)</t>
  </si>
  <si>
    <r>
      <t>Разборка покрытий бетонных толщиной</t>
    </r>
    <r>
      <rPr>
        <sz val="11"/>
        <color rgb="FFFF0000"/>
        <rFont val="Arial"/>
        <family val="2"/>
        <charset val="204"/>
      </rPr>
      <t xml:space="preserve"> 50 мм (4,1х2,6=10,66м2*0,05=0,53м3)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</si>
  <si>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10,66*1,03=10,98м2)</t>
    </r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</si>
  <si>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0,049кг/м2 (10,0*0,098=1,96кг)</t>
    </r>
  </si>
  <si>
    <t xml:space="preserve">Полы керамичиские </t>
  </si>
  <si>
    <t xml:space="preserve">Полы.
Истертости поверхности напольного покрытия, </t>
  </si>
  <si>
    <t>Подраздел: Ремонт холла (2 этаж)  12,25х2,11м (высота=2,75м)</t>
  </si>
  <si>
    <r>
      <t xml:space="preserve">Разборка плинтусов: деревянных и из пластмассовых материалов </t>
    </r>
    <r>
      <rPr>
        <sz val="11"/>
        <color rgb="FFFF0000"/>
        <rFont val="Arial"/>
        <family val="2"/>
        <charset val="204"/>
      </rPr>
      <t>(12,25+2,11)*2=28,72м-4,2=24,52м</t>
    </r>
  </si>
  <si>
    <r>
      <t>Разборка покрытий полов: из керамических плиток (24</t>
    </r>
    <r>
      <rPr>
        <sz val="11"/>
        <color rgb="FFFF0000"/>
        <rFont val="Arial"/>
        <family val="2"/>
        <charset val="204"/>
      </rPr>
      <t>,84м2)</t>
    </r>
  </si>
  <si>
    <r>
      <t xml:space="preserve">Разборка покрытий полов: цементных толщиной 20 мм </t>
    </r>
    <r>
      <rPr>
        <sz val="11"/>
        <color rgb="FFFF0000"/>
        <rFont val="Arial"/>
        <family val="2"/>
        <charset val="204"/>
      </rPr>
      <t>(12,25х2,11-1=24,84м2)</t>
    </r>
  </si>
  <si>
    <r>
      <t xml:space="preserve">Смеси сухие наливные на цементной основе для выравнивания оснований пола, стяжек, толщина слоя 10-30 мм, класс В20 (М250), ручного нанесения </t>
    </r>
    <r>
      <rPr>
        <sz val="11"/>
        <color rgb="FFFF0000"/>
        <rFont val="Arial"/>
        <family val="2"/>
        <charset val="204"/>
      </rPr>
      <t>Нормативный расход смеси - 8,42кг/м2 на 5мм (24,84*8,42*4=836,61кг)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</si>
  <si>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0,2кг/м2 (24,84*0,2=4,96кг)</t>
    </r>
  </si>
  <si>
    <r>
      <t>Смеси сухие водостойкие для затирки межплиточных швов шириной 1-6 мм (различная цветовая гамма)</t>
    </r>
    <r>
      <rPr>
        <sz val="11"/>
        <color rgb="FFFF0000"/>
        <rFont val="Arial"/>
        <family val="2"/>
        <charset val="204"/>
      </rPr>
      <t xml:space="preserve"> Норма расхода 0,13кг/м2 (24,84*0,13=3,92кг)</t>
    </r>
  </si>
  <si>
    <r>
      <t xml:space="preserve">Плитка керамогранитная, неполированная, многоцветная, толщина 8 мм </t>
    </r>
    <r>
      <rPr>
        <sz val="11"/>
        <color rgb="FFFF0000"/>
        <rFont val="Arial"/>
        <family val="2"/>
        <charset val="204"/>
      </rPr>
      <t>(К=1,02 - норма расхода на 1м2) 24,84*1,02=25,68м2)</t>
    </r>
  </si>
  <si>
    <r>
      <t>Клей монтажный сухой для внутренних и наружных работ на основе цементного вяжущего, для плитки, керамогранита, мозаики, камня</t>
    </r>
    <r>
      <rPr>
        <sz val="11"/>
        <color rgb="FFFF0000"/>
        <rFont val="Arial"/>
        <family val="2"/>
        <charset val="204"/>
      </rPr>
      <t xml:space="preserve"> Норма расхода 12кг/м2 (24,84*12,0=298,08кг)</t>
    </r>
  </si>
  <si>
    <r>
      <t xml:space="preserve">Грунтовка укрепляющая, глубокого проникновения, быстросохнущая, паропроницаемая </t>
    </r>
    <r>
      <rPr>
        <sz val="11"/>
        <color rgb="FFFF0000"/>
        <rFont val="Arial"/>
        <family val="2"/>
        <charset val="204"/>
      </rPr>
      <t>Норма расхода 0,33кг/м2 (24,84*0,138=3,92кг)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</si>
  <si>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(25,84м2)</t>
    </r>
  </si>
  <si>
    <r>
      <t xml:space="preserve">Устройство потолков плитно-ячеистых по </t>
    </r>
    <r>
      <rPr>
        <sz val="11"/>
        <color rgb="FFFF0000"/>
        <rFont val="Arial"/>
        <family val="2"/>
        <charset val="204"/>
      </rPr>
      <t>каркасу из оцинкованного профиля (Армстронг) (25,84м2)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</si>
  <si>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25,84*1,03=26,52м2)</t>
    </r>
  </si>
  <si>
    <t xml:space="preserve">Лестночный марш </t>
  </si>
  <si>
    <t>Демонтаж: радиаторов весом до 80 кг  (Норма 0,0250т/шт.) 1шт*0,0250=0,025т</t>
  </si>
  <si>
    <t>Демонтаж: радиаторов весом до 80 кг  (Норма 0,0250т/шт.) 2шт*0,0250=0,050т</t>
  </si>
  <si>
    <t>Разборка плинтусов: деревянных и из пластмассовых материаловв Строительный мусор (Норма 0,0011т/м) 13,9м*0,0011=0,01529т</t>
  </si>
  <si>
    <t>Демонтаж  подвесных потолков типа &lt;Армстронг&gt; Строительный мусор (Норма 0,00283т/м2) 13,53*0,00283=0,0382899т</t>
  </si>
  <si>
    <t>Снятие подоконных досок: пластиковых (Норма 0,007т/м2) 0,13*0,007=0,00091т</t>
  </si>
  <si>
    <t>Снятие оконных переплетов: остекленных (Норма 0,0039т/м2) 1,51*0,0039=0,051642т</t>
  </si>
  <si>
    <t>Демонтаж оконных коробок: в каменных стенах с отбивкой штукатурки в откосах Строительный мусор (Норма 0,1066т/шт.) 1шт.*0,1066=0,1066т</t>
  </si>
  <si>
    <t>Разборка плинтусов: деревянных и из пластмассовых материаловв Строительный мусор (Норма 0,0011т/м) 12,5м*0,0011=0,01375т</t>
  </si>
  <si>
    <t>Разборка покрытий полов: из керамических плиток   (Норма 0,052т/м2)   10,66*0,052=0,5543т</t>
  </si>
  <si>
    <t>Разборка покрытий бетонных толщиной 50 мм (Норма 2,4т/м3)  0,54*2,4=1,2960т</t>
  </si>
  <si>
    <t>Демонтаж  подвесных потолков типа &lt;Армстронг&gt; Строительный мусор (Норма 0,00283т/м2) 10,66*0,00283=0,0301678т</t>
  </si>
  <si>
    <t>Разборка плинтусов: деревянных и из пластмассовых материаловв Строительный мусор (Норма 0,0011т/м) 24,52м*0,0011=0,026972т</t>
  </si>
  <si>
    <t>Разборка покрытий полов: из керамических плиток   (Норма 0,052т/м2)   24,84*0,052=1,2917т</t>
  </si>
  <si>
    <t>Разборка покрытий бетонных толщиной 20 мм (Норма 2,4т/м3)  0,33*24,84*0,2860,54*2,4=1,0930т</t>
  </si>
  <si>
    <t>Демонтаж  подвесных потолков типа &lt;Армстронг&gt; Строительный мусор (Норма 0,00283т/м2) 25,84*0,00283=0,0301678т</t>
  </si>
  <si>
    <t>Полы бетонные покрытые керамогранитом</t>
  </si>
  <si>
    <t>Напольного покрытия холодное</t>
  </si>
  <si>
    <r>
      <t>Устройство систем электрического отопления полов ("теплый пол") на основе: нагревательного мата по готовому основанию</t>
    </r>
    <r>
      <rPr>
        <sz val="11"/>
        <color rgb="FFFF0000"/>
        <rFont val="Arial"/>
        <family val="2"/>
        <charset val="204"/>
      </rPr>
      <t xml:space="preserve"> (6,2х4,1=25,42м2)</t>
    </r>
  </si>
  <si>
    <r>
      <t xml:space="preserve">Плитка керамогранитная, неполированная, многоцветная, толщина 8 мм </t>
    </r>
    <r>
      <rPr>
        <sz val="11"/>
        <color rgb="FFFF0000"/>
        <rFont val="Arial"/>
        <family val="2"/>
        <charset val="204"/>
      </rPr>
      <t>(К=1,02 - норма расхода на 1м2) 25,42*1,02=25,93м2)</t>
    </r>
  </si>
  <si>
    <t>Отсутствие элементов водоотведения</t>
  </si>
  <si>
    <r>
      <t>Облицовка оконных и дверных откосов декоративным бумажно-слоистым пластиком или листами из синтетических материалов на клее (откосы двери)</t>
    </r>
    <r>
      <rPr>
        <sz val="11"/>
        <color rgb="FFFF0000"/>
        <rFont val="Arial"/>
        <family val="2"/>
        <charset val="204"/>
      </rPr>
      <t xml:space="preserve"> (2,1+1,0+2,1=5,2м)*0,15=0,78м2) (откос шириной 150мм)</t>
    </r>
  </si>
  <si>
    <t>Деформация каркаса, Следы протечек</t>
  </si>
  <si>
    <t>Стены выполнены из сендвич панелей, в цокольной части бетонная лента</t>
  </si>
  <si>
    <t>Затертости, расслоение поверхности ЛКП</t>
  </si>
  <si>
    <r>
      <t xml:space="preserve">Окрашивание водоэмульсионными составами поверхностей стен, ранее окрашенных: водоэмульсионной краской с расчисткой старой краски более 35%, красками за два раза </t>
    </r>
    <r>
      <rPr>
        <sz val="11"/>
        <color rgb="FFFF0000"/>
        <rFont val="Arial"/>
        <family val="2"/>
        <charset val="204"/>
      </rPr>
      <t>(9м2)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</si>
  <si>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710г/м2 (9,0*0,71кг=6,39кг)</t>
    </r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</si>
  <si>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(1,21х1,25=1,51м2)*2шт.=3,02м2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</si>
  <si>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(7,42м(Р)*0,1=0,74м2 внутри)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</si>
  <si>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0,74*1,05=0,78м2)</t>
    </r>
  </si>
  <si>
    <t>Замена оконных жалюзей (1,21х1,25=1,51м2* 2шт.=3,02м2)</t>
  </si>
  <si>
    <t>Деформация створок оконного переплета. Царапины на поверхности подоконника</t>
  </si>
  <si>
    <t>Старение, износ осветительной арматуры
Износ электропроводки и оборудования</t>
  </si>
  <si>
    <t>Вентиляция естественная</t>
  </si>
  <si>
    <t>Регистры системы отопления из металлических труб диаметром 100мм</t>
  </si>
  <si>
    <r>
      <t>Двери металлические размером</t>
    </r>
    <r>
      <rPr>
        <sz val="11"/>
        <color rgb="FFFF0000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(1,0х2,1=2,1м2) откос 150мм</t>
    </r>
  </si>
  <si>
    <t>Двери металлические размером (1,0х2,1=2,1м2) откос 150мм</t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</si>
  <si>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двери) </t>
    </r>
    <r>
      <rPr>
        <sz val="11"/>
        <color rgb="FFFF0000"/>
        <rFont val="Arial"/>
        <family val="2"/>
        <charset val="204"/>
      </rPr>
      <t>(2,1+1,0+2,1=5,2м)*0,15=0,78м2) (откос шириной 150мм)</t>
    </r>
  </si>
  <si>
    <t xml:space="preserve"> Деформация каркаса, Следы протечек</t>
  </si>
  <si>
    <t>Затертости поверхности</t>
  </si>
  <si>
    <r>
      <t xml:space="preserve">Стены выполнены из сендвич панелей </t>
    </r>
    <r>
      <rPr>
        <sz val="11"/>
        <color rgb="FFFF0000"/>
        <rFont val="Arial"/>
        <family val="2"/>
        <charset val="204"/>
      </rPr>
      <t>(3,4+4,1)*2= 15,0*2,61=39,15м2-(1,23м2 окно)-(1,0х2,1=2,1м2 дверь)  Итого=35,82м2</t>
    </r>
  </si>
  <si>
    <r>
      <t xml:space="preserve">Установка отбойной доски шириной 200мм из ЛДСП толщиной 16мм </t>
    </r>
    <r>
      <rPr>
        <sz val="11"/>
        <color rgb="FFFF0000"/>
        <rFont val="Arial"/>
        <family val="2"/>
        <charset val="204"/>
      </rPr>
      <t>(8,2м)</t>
    </r>
  </si>
  <si>
    <r>
      <t xml:space="preserve">Дюбели пластмассовые с шурупами, диаметр 10 мм, длина 50-60 мм, диаметр шурупа 6 мм, длина шурупа 50-80 мм </t>
    </r>
    <r>
      <rPr>
        <sz val="11"/>
        <color rgb="FFFF0000"/>
        <rFont val="Arial"/>
        <family val="2"/>
        <charset val="204"/>
      </rPr>
      <t>Норма расхода по 5,6шт./м (8,2м*5,6=46шт.)</t>
    </r>
  </si>
  <si>
    <t>Деформация створок оконного переплета</t>
  </si>
  <si>
    <r>
      <t xml:space="preserve"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 </t>
    </r>
    <r>
      <rPr>
        <sz val="11"/>
        <color rgb="FFFF0000"/>
        <rFont val="Arial"/>
        <family val="2"/>
        <charset val="204"/>
      </rPr>
      <t>(1,23м2)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</si>
  <si>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(3,52м(Р)*0,1=0,35м2 внутри)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</si>
  <si>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0,35*1,05=0,37м2)</t>
    </r>
  </si>
  <si>
    <t>Замена оконных жалюзей (1,02х1,21=1,23м2)</t>
  </si>
  <si>
    <r>
      <t xml:space="preserve">Демонтаж кабеля </t>
    </r>
    <r>
      <rPr>
        <sz val="11"/>
        <color rgb="FFFF0000"/>
        <rFont val="Arial"/>
        <family val="2"/>
        <charset val="204"/>
      </rPr>
      <t>21,0м (сохранением)</t>
    </r>
  </si>
  <si>
    <r>
      <t>Установка ранее снятого кабеля</t>
    </r>
    <r>
      <rPr>
        <sz val="11"/>
        <color rgb="FFFF0000"/>
        <rFont val="Arial"/>
        <family val="2"/>
        <charset val="204"/>
      </rPr>
      <t xml:space="preserve"> 21,0м</t>
    </r>
  </si>
  <si>
    <t>Неисправность датчиков</t>
  </si>
  <si>
    <t>Радиаторы отопления биметаллические секционные Rifar-B500-6, мощность 197Вт/секцию</t>
  </si>
  <si>
    <t>Отопление.
Радиаторы отопления, трубопровод из металлических 3/4 труб</t>
  </si>
  <si>
    <t>Старение, износ системы отопления. Локальная коррозия радиаторов</t>
  </si>
  <si>
    <t>Недостаточная система вентиляции</t>
  </si>
  <si>
    <t xml:space="preserve">Истертости, сколы на поверхности, хруст при ходьбе </t>
  </si>
  <si>
    <r>
      <t xml:space="preserve">Устройство плинтусов поливинилхлоридных: на винтах самонарезающих </t>
    </r>
    <r>
      <rPr>
        <sz val="11"/>
        <color rgb="FFFF0000"/>
        <rFont val="Arial"/>
        <family val="2"/>
        <charset val="204"/>
      </rPr>
      <t>(6,2+4,1)*2=20,6-1,0=19,6м)</t>
    </r>
  </si>
  <si>
    <r>
      <t xml:space="preserve">Плинтус для полов из ПВХ, размеры 19х48 мм </t>
    </r>
    <r>
      <rPr>
        <sz val="11"/>
        <color rgb="FFFF0000"/>
        <rFont val="Arial"/>
        <family val="2"/>
        <charset val="204"/>
      </rPr>
      <t>(К=1,01 - норма расхода на 1м) 19,6*1,01=19,8м)</t>
    </r>
  </si>
  <si>
    <t>Разборка покрытий полов: цементных толщиной 20 мм</t>
  </si>
  <si>
    <r>
      <t xml:space="preserve">Разборка покрытий полов: из керамических плиток </t>
    </r>
    <r>
      <rPr>
        <sz val="11"/>
        <color rgb="FFFF0000"/>
        <rFont val="Arial"/>
        <family val="2"/>
        <charset val="204"/>
      </rPr>
      <t>(6,2х4,1=25,42м2)</t>
    </r>
  </si>
  <si>
    <r>
      <t xml:space="preserve">Облицовка стен глухих (без проемов) по металлическому одинарному каркасу гипсокартонными листами </t>
    </r>
    <r>
      <rPr>
        <sz val="11"/>
        <color rgb="FFFF0000"/>
        <rFont val="Arial"/>
        <family val="2"/>
        <charset val="204"/>
      </rPr>
      <t>(4,1х2,74=11,23*2стены=22,46м2)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</si>
  <si>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норма расхода = 22,46*1,05/3=7,9листа)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</si>
  <si>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дверным проемом </t>
    </r>
    <r>
      <rPr>
        <sz val="11"/>
        <color rgb="FFFF0000"/>
        <rFont val="Arial"/>
        <family val="2"/>
        <charset val="204"/>
      </rPr>
      <t>(6,2х2,74=16,99м2)-(2,1м2 дверь)=14,89м2</t>
    </r>
  </si>
  <si>
    <r>
      <t>Листы гипсокартонные влагостойкие огнестойкие ГКЛВО, толщина 12,5 мм, размером 2500х1200 мм</t>
    </r>
    <r>
      <rPr>
        <sz val="11"/>
        <color rgb="FFFF0000"/>
        <rFont val="Arial"/>
        <family val="2"/>
        <charset val="204"/>
      </rPr>
      <t xml:space="preserve"> (S листа = 3м2; К=1,12; 14,89м2 х 1,12 = 16,6768м2 / 3 = 5,6 листов)</t>
    </r>
  </si>
  <si>
    <r>
      <t xml:space="preserve">Установка отбойной доски шириной 200мм из ЛДСП толщиной 16мм  </t>
    </r>
    <r>
      <rPr>
        <sz val="11"/>
        <color rgb="FFFF0000"/>
        <rFont val="Arial"/>
        <family val="2"/>
        <charset val="204"/>
      </rPr>
      <t>(12м)</t>
    </r>
  </si>
  <si>
    <r>
      <t xml:space="preserve">Дюбели пластмассовые с шурупами, диаметр 10 мм, длина 50-60 мм, диаметр шурупа 6 мм, длина шурупа 50-80 мм </t>
    </r>
    <r>
      <rPr>
        <sz val="11"/>
        <color rgb="FFFF0000"/>
        <rFont val="Arial"/>
        <family val="2"/>
        <charset val="204"/>
      </rPr>
      <t>Норма расхода по 5,6шт./м (12м*5,6=67шт.)</t>
    </r>
  </si>
  <si>
    <r>
      <t xml:space="preserve">Разборка покрытий полов: из керамических плиток </t>
    </r>
    <r>
      <rPr>
        <sz val="11"/>
        <color rgb="FFFF0000"/>
        <rFont val="Arial"/>
        <family val="2"/>
        <charset val="204"/>
      </rPr>
      <t>(3,4х4,1=13,94м2)</t>
    </r>
  </si>
  <si>
    <r>
      <t xml:space="preserve">Облицовка: оконных проемов в наружных стенах 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1,1х1,21=1,33м2)                Площадь облицовки по периметру проемов (3,52м(Р)*0,1м)=0,35м2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</si>
  <si>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(3,4х4,1=13,94м2)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</si>
  <si>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(6,2х4,1=25,42м2)</t>
    </r>
  </si>
  <si>
    <r>
      <t xml:space="preserve">Устройство потолков плитно-ячеистых по каркасу из оцинкованного профиля (Армстронг) </t>
    </r>
    <r>
      <rPr>
        <sz val="11"/>
        <color rgb="FFFF0000"/>
        <rFont val="Arial"/>
        <family val="2"/>
        <charset val="204"/>
      </rPr>
      <t>(25,42м2)</t>
    </r>
  </si>
  <si>
    <t>Подраздел 1: Ремонт комнаты отдыха (1 этаж)  6,2х4,1м (высота=2,57м) (первая)</t>
  </si>
  <si>
    <t>Подраздел 2: Комната отдыха №3 (2 этаж)  3,4х4,10 (высота=2,61м) (третье)</t>
  </si>
  <si>
    <t>Подраздел 3: Ремонт комнаты отдыха №2 (2 этаж)  6,2х4,1м (высота=2,74м) (первое)</t>
  </si>
  <si>
    <r>
      <t xml:space="preserve"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 </t>
    </r>
    <r>
      <rPr>
        <sz val="11"/>
        <color rgb="FFFF0000"/>
        <rFont val="Arial"/>
        <family val="2"/>
        <charset val="204"/>
      </rPr>
      <t>(2,46м2)</t>
    </r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</si>
  <si>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(1,02х1,21=1,23м2)*2шт.=2,46м2</t>
    </r>
  </si>
  <si>
    <r>
      <t xml:space="preserve">Стены выполнены из сендвич панелей </t>
    </r>
    <r>
      <rPr>
        <sz val="11"/>
        <color rgb="FFFF0000"/>
        <rFont val="Arial"/>
        <family val="2"/>
        <charset val="204"/>
      </rPr>
      <t>(6,2+4,1)*2= 20,6*2,74=56,44м2-(2,46м2 окна)-(1,0х2,1=2,1м2 дверь)  Итого=51,88м2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</si>
  <si>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оконным проемом </t>
    </r>
    <r>
      <rPr>
        <sz val="11"/>
        <color rgb="FFFF0000"/>
        <rFont val="Arial"/>
        <family val="2"/>
        <charset val="204"/>
      </rPr>
      <t>(6,2х2,74=16,99м2)-(2,46м2 окна)=14,53м2</t>
    </r>
  </si>
  <si>
    <r>
      <t xml:space="preserve">Листы гипсокартонные влагостойкие огнестойкие ГКЛВО, толщина 12,5 мм, размером 2500х1200 мм </t>
    </r>
    <r>
      <rPr>
        <sz val="11"/>
        <color rgb="FFFF0000"/>
        <rFont val="Arial"/>
        <family val="2"/>
        <charset val="204"/>
      </rPr>
      <t>(S листа = 3м2; К=1,07; 14,53м2 х 1,07 = 15,5471м2 / 3 = 5,2 листа)</t>
    </r>
  </si>
  <si>
    <r>
      <t xml:space="preserve">Оклейка стен стеклообоями с окраской поливинилацетатными красками за один раз без подготовки  </t>
    </r>
    <r>
      <rPr>
        <sz val="11"/>
        <color rgb="FFFF0000"/>
        <rFont val="Arial"/>
        <family val="2"/>
        <charset val="204"/>
      </rPr>
      <t>51,88м2</t>
    </r>
  </si>
  <si>
    <r>
      <t xml:space="preserve">Стеклообои под покраску, фактура «елочка», плотность 180 г/м2 </t>
    </r>
    <r>
      <rPr>
        <sz val="11"/>
        <color rgb="FFFF0000"/>
        <rFont val="Arial"/>
        <family val="2"/>
        <charset val="204"/>
      </rPr>
      <t>(К=1,05 - норма расхода на 1м2) 51,88*1,05=54,47м2)</t>
    </r>
  </si>
  <si>
    <r>
      <t xml:space="preserve">Клей для стеклообоев </t>
    </r>
    <r>
      <rPr>
        <sz val="11"/>
        <color rgb="FFFF0000"/>
        <rFont val="Arial"/>
        <family val="2"/>
        <charset val="204"/>
      </rPr>
      <t>Норма расхода 0,275кг/м2 (51,88*0,275=14,27кг)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</si>
  <si>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0,187кг/м2 (51,88*0,000187=0,0097т)</t>
    </r>
  </si>
  <si>
    <r>
      <t>Краска водно-дисперсионная акрилатная ВД-АК-24</t>
    </r>
    <r>
      <rPr>
        <sz val="11"/>
        <color rgb="FFFF0000"/>
        <rFont val="Arial"/>
        <family val="2"/>
        <charset val="204"/>
      </rPr>
      <t xml:space="preserve"> Норма расхода 0,15кг/м2 (51,88*0,00015=0,0078т)</t>
    </r>
  </si>
  <si>
    <r>
      <t xml:space="preserve">Стеклопакеты ПВХ размером </t>
    </r>
    <r>
      <rPr>
        <sz val="11"/>
        <color rgb="FFFF0000"/>
        <rFont val="Arial"/>
        <family val="2"/>
        <charset val="204"/>
      </rPr>
      <t>(1,02х1,21=1,23м2) - 2шт. откосы 100мм</t>
    </r>
  </si>
  <si>
    <r>
      <t xml:space="preserve">Установка подоконных досок из ПВХ: в каменных стенах толщиной до 0,51 м </t>
    </r>
    <r>
      <rPr>
        <sz val="11"/>
        <color rgb="FFFF0000"/>
        <rFont val="Arial"/>
        <family val="2"/>
        <charset val="204"/>
      </rPr>
      <t>(2,2м)</t>
    </r>
  </si>
  <si>
    <r>
      <t xml:space="preserve">Доска подоконная из ПВХ, ширина 200 мм </t>
    </r>
    <r>
      <rPr>
        <sz val="11"/>
        <color rgb="FFFF0000"/>
        <rFont val="Arial"/>
        <family val="2"/>
        <charset val="204"/>
      </rPr>
      <t>К=1,02 - норма расхода на 1м) 2,2*1,02=2,24м)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</si>
  <si>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(7,04м(Р)*0,1=0,7м2 внутри)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</si>
  <si>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0,7*1,05=0,74м2)</t>
    </r>
  </si>
  <si>
    <r>
      <t xml:space="preserve">Установка уголков ПВХ на клее </t>
    </r>
    <r>
      <rPr>
        <sz val="11"/>
        <color rgb="FFFF0000"/>
        <rFont val="Arial"/>
        <family val="2"/>
        <charset val="204"/>
      </rPr>
      <t>(1,21+1,1+1,21)=3,52*2шт.=7,04м</t>
    </r>
  </si>
  <si>
    <r>
      <t xml:space="preserve">Облицовка: оконных проемов в наружных стенах 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(окна 1,02х1,21=1,23м2)*2шт.=2,46м2)                Площадь облицовки по периметру проемов (7,04м(Р)*0,1м)=0,74м2</t>
    </r>
  </si>
  <si>
    <r>
      <t xml:space="preserve">Аквилон из оцинкованной стали с полимерным покрытием, размеры 15х25х25х20х35 мм, толщина 0,5 мм </t>
    </r>
    <r>
      <rPr>
        <sz val="11"/>
        <color rgb="FFFF0000"/>
        <rFont val="Arial"/>
        <family val="2"/>
        <charset val="204"/>
      </rPr>
      <t>(К=2,1 - норма расхода на 1м2) 2,46*2,1=5,17м2)</t>
    </r>
  </si>
  <si>
    <r>
      <t xml:space="preserve">Замена оконных жалюзей </t>
    </r>
    <r>
      <rPr>
        <sz val="11"/>
        <color rgb="FFFF0000"/>
        <rFont val="Arial"/>
        <family val="2"/>
        <charset val="204"/>
      </rPr>
      <t>(1,02х1,21=1,23м2)*2шт.=2,46м2)</t>
    </r>
  </si>
  <si>
    <t>Вертикальные тканевые жалюзи (2,46м2)</t>
  </si>
  <si>
    <t>Деформация створок оконных переплетов</t>
  </si>
  <si>
    <t>Подраздел 4: Ремонт раздевалки (2 этаж)  2,47х4,1м (высота=2,8м) (второе)</t>
  </si>
  <si>
    <r>
      <t xml:space="preserve">Разборка покрытий полов: из керамических плиток </t>
    </r>
    <r>
      <rPr>
        <sz val="11"/>
        <color rgb="FFFF0000"/>
        <rFont val="Arial"/>
        <family val="2"/>
        <charset val="204"/>
      </rPr>
      <t>(4,1х2,47=10,12м2)</t>
    </r>
  </si>
  <si>
    <r>
      <t xml:space="preserve">Двери металлические размером </t>
    </r>
    <r>
      <rPr>
        <sz val="11"/>
        <color rgb="FFFF0000"/>
        <rFont val="Arial"/>
        <family val="2"/>
        <charset val="204"/>
      </rPr>
      <t>(1,0х2,1=2,1м2) откос 150мм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</si>
  <si>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(2,47х4,1=10,12м2)</t>
    </r>
  </si>
  <si>
    <r>
      <t xml:space="preserve">Разборка покрытий полов: цементных толщиной 20 мм </t>
    </r>
    <r>
      <rPr>
        <sz val="11"/>
        <color rgb="FFFF0000"/>
        <rFont val="Arial"/>
        <family val="2"/>
        <charset val="204"/>
      </rPr>
      <t>(4,1х2,47=10,12м2)</t>
    </r>
  </si>
  <si>
    <r>
      <t xml:space="preserve">Стены выполнены из сендвич панелей </t>
    </r>
    <r>
      <rPr>
        <sz val="11"/>
        <color rgb="FFFF0000"/>
        <rFont val="Arial"/>
        <family val="2"/>
        <charset val="204"/>
      </rPr>
      <t>(2,47+4,1)*2= 13,14*2,8=36,79м2-(1,23м2 окно)-(1,0х2,1=2,1м2 дверь)  Итого=33,46м2</t>
    </r>
  </si>
  <si>
    <r>
  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</t>
    </r>
    <r>
      <rPr>
        <sz val="11"/>
        <color rgb="FFFF0000"/>
        <rFont val="Arial"/>
        <family val="2"/>
        <charset val="204"/>
      </rPr>
      <t>на высоту 2,0м (13,14*2,0=26,28м2-(1,02х1,1=1,12м2 окно)-(1,0х2,0=2,0м2 дверь)  Итого=23,16м2</t>
    </r>
  </si>
  <si>
    <r>
      <t>Смеси сухие водостойкие для затирки межплиточных швов шириной 1-6 мм (различная цветовая гамма)</t>
    </r>
    <r>
      <rPr>
        <sz val="11"/>
        <color rgb="FFFF0000"/>
        <rFont val="Arial"/>
        <family val="2"/>
        <charset val="204"/>
      </rPr>
      <t xml:space="preserve"> Норма расхода 0,5кг/м2 (23,16*0,5=11,58кг)</t>
    </r>
  </si>
  <si>
    <r>
      <t>Клей монтажный сухой для внутренних и наружных работ на основе цементного вяжущего, для плитки, керамогранита, мозаики, камня</t>
    </r>
    <r>
      <rPr>
        <sz val="11"/>
        <color rgb="FFFF0000"/>
        <rFont val="Arial"/>
        <family val="2"/>
        <charset val="204"/>
      </rPr>
      <t xml:space="preserve"> Норма расхода 3,75кг/м2 (23,16*3,75=86,85кг)</t>
    </r>
  </si>
  <si>
    <r>
      <t xml:space="preserve">Оклейка стен стеклообоями с окраской поливинилацетатными красками за один раз без подготовки  </t>
    </r>
    <r>
      <rPr>
        <sz val="11"/>
        <color rgb="FFFF0000"/>
        <rFont val="Arial"/>
        <family val="2"/>
        <charset val="204"/>
      </rPr>
      <t>(13,14*0,8=10,51м2-(1,02х0,11=0,11м2 окно)-(1,0х0,1=0,1м2 дверь)  Итого=10,3м2</t>
    </r>
  </si>
  <si>
    <r>
      <t xml:space="preserve">Облицовка стен по одинарному металлическому каркасу из направляющих и стоечных профилей гипсокартонными листами в один слой: с оконным проемом </t>
    </r>
    <r>
      <rPr>
        <sz val="11"/>
        <color rgb="FFFF0000"/>
        <rFont val="Arial"/>
        <family val="2"/>
        <charset val="204"/>
      </rPr>
      <t>(2,47х2,8=6,92м2)-(1,23м2 окно)=5,68м2</t>
    </r>
  </si>
  <si>
    <r>
      <t xml:space="preserve">Листы гипсокартонные влагостойкие огнестойкие ГКЛВО, толщина 12,5 мм, размером 2500х1200 мм </t>
    </r>
    <r>
      <rPr>
        <sz val="11"/>
        <color rgb="FFFF0000"/>
        <rFont val="Arial"/>
        <family val="2"/>
        <charset val="204"/>
      </rPr>
      <t>(S листа = 3м2; К=1,07; 5,68м2 х 1,07 = 6,0776м2 / 3 = 2,03 листа)</t>
    </r>
  </si>
  <si>
    <r>
      <t xml:space="preserve">Стеклообои под покраску, фактура «елочка», плотность 180 г/м2 </t>
    </r>
    <r>
      <rPr>
        <sz val="11"/>
        <color rgb="FFFF0000"/>
        <rFont val="Arial"/>
        <family val="2"/>
        <charset val="204"/>
      </rPr>
      <t>(К=1,05 - норма расхода на 1м2) 10,3*1,05=10,82м2)</t>
    </r>
  </si>
  <si>
    <r>
      <t xml:space="preserve">Клей для стеклообоев </t>
    </r>
    <r>
      <rPr>
        <sz val="11"/>
        <color rgb="FFFF0000"/>
        <rFont val="Arial"/>
        <family val="2"/>
        <charset val="204"/>
      </rPr>
      <t>Норма расхода 0,275кг/м2 (10,3*0,275=2,83кг)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</si>
  <si>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0,187кг/м2 (10,3*0,000187=0,001926т)</t>
    </r>
  </si>
  <si>
    <r>
      <t>Краска водно-дисперсионная акрилатная ВД-АК-24</t>
    </r>
    <r>
      <rPr>
        <sz val="11"/>
        <color rgb="FFFF0000"/>
        <rFont val="Arial"/>
        <family val="2"/>
        <charset val="204"/>
      </rPr>
      <t xml:space="preserve"> Норма расхода 0,15кг/м2 (10,3*0,00015=0,001545т)</t>
    </r>
  </si>
  <si>
    <r>
      <t xml:space="preserve">Стеклопакеты ПВХ размером </t>
    </r>
    <r>
      <rPr>
        <sz val="11"/>
        <color rgb="FFFF0000"/>
        <rFont val="Arial"/>
        <family val="2"/>
        <charset val="204"/>
      </rPr>
      <t>(1,02х1,21=1,23м2) откос 100мм</t>
    </r>
  </si>
  <si>
    <r>
      <t xml:space="preserve">Облицовка: оконных проемов в наружных стенах 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1,25х1,21=1,51м2)                Площадь облицовки по периметру проемов (3,52м(Р)*0,1м)=0,35м2</t>
    </r>
  </si>
  <si>
    <r>
      <t xml:space="preserve">Аквилон из оцинкованной стали с полимерным покрытием, размеры 15х25х25х20х35 мм, толщина 0,5 мм </t>
    </r>
    <r>
      <rPr>
        <sz val="11"/>
        <color rgb="FFFF0000"/>
        <rFont val="Arial"/>
        <family val="2"/>
        <charset val="204"/>
      </rPr>
      <t>(К=2,1 - норма расхода на 1м2) 1,23*2,1=2,58м2)</t>
    </r>
  </si>
  <si>
    <r>
      <t xml:space="preserve">Установка ранее снятого кабеля </t>
    </r>
    <r>
      <rPr>
        <sz val="11"/>
        <color rgb="FFFF0000"/>
        <rFont val="Arial"/>
        <family val="2"/>
        <charset val="204"/>
      </rPr>
      <t>21,0м</t>
    </r>
  </si>
  <si>
    <r>
      <t xml:space="preserve">Трубы стальные электросварные прямошовные из стали марок Ст2, 10, наружный диаметр 89 мм, толщина стенки 3,0 мм  </t>
    </r>
    <r>
      <rPr>
        <sz val="11"/>
        <color rgb="FFFF0000"/>
        <rFont val="Arial"/>
        <family val="2"/>
        <charset val="204"/>
      </rPr>
      <t>(К=1,008 - норма расхода на 1м) 51,0*1,008=51,41м)</t>
    </r>
  </si>
  <si>
    <r>
      <t xml:space="preserve">Огрунтовка металлических поверхностей за один раз: грунтовкой ГФ-021 вручную металлических поверхностей                                                      </t>
    </r>
    <r>
      <rPr>
        <sz val="11"/>
        <color rgb="FFFF0000"/>
        <rFont val="Arial"/>
        <family val="2"/>
        <charset val="204"/>
      </rPr>
      <t xml:space="preserve">  1. (труба диаметром 90мм - 0,283м2/м) (51м*0,283=14,43м2)                                                   </t>
    </r>
  </si>
  <si>
    <t>Подраздел 5: Ремонт комнаты отдыха (1 этаж)  4,1х2,6м (высота=2,57м) (второе)</t>
  </si>
  <si>
    <r>
      <t>Устройство систем электрического отопления полов ("теплый пол") на основе: нагревательного мата по готовому основанию</t>
    </r>
    <r>
      <rPr>
        <sz val="11"/>
        <color rgb="FFFF0000"/>
        <rFont val="Arial"/>
        <family val="2"/>
        <charset val="204"/>
      </rPr>
      <t xml:space="preserve"> (4,1х2,6=10,66м2)</t>
    </r>
  </si>
  <si>
    <r>
      <t xml:space="preserve">Плитка керамогранитная, неполированная, многоцветная, толщина 8 мм </t>
    </r>
    <r>
      <rPr>
        <sz val="11"/>
        <color rgb="FFFF0000"/>
        <rFont val="Arial"/>
        <family val="2"/>
        <charset val="204"/>
      </rPr>
      <t>(К=1,02 - норма расхода на 1м2) 10,66*1,02=10,87м2)</t>
    </r>
  </si>
  <si>
    <t>Снятие подоконных досок: пластиковых 1,3х0,2=0,26м2</t>
  </si>
  <si>
    <r>
      <t xml:space="preserve">Снятие оконных переплетов: остекленных </t>
    </r>
    <r>
      <rPr>
        <sz val="11"/>
        <color rgb="FFFF0000"/>
        <rFont val="Arial"/>
        <family val="2"/>
        <charset val="204"/>
      </rPr>
      <t>(1,21х1,25=1,51м2)</t>
    </r>
  </si>
  <si>
    <r>
      <t xml:space="preserve">Облицовка оконных и дверных откосов декоративным бумажно-слоистым пластиком или листами из синтетических материалов на клее (откосы окна) </t>
    </r>
    <r>
      <rPr>
        <sz val="11"/>
        <color rgb="FFFF0000"/>
        <rFont val="Arial"/>
        <family val="2"/>
        <charset val="204"/>
      </rPr>
      <t>(3,71м(Р)*0,1=0,37м2 внутри)</t>
    </r>
  </si>
  <si>
    <r>
      <t xml:space="preserve">Сэндвич-панель для откосов, сердцевина из пенополистирола, облицовка с двух сторон листами из ПВХ, цвет белый, толщина 10 мм </t>
    </r>
    <r>
      <rPr>
        <sz val="11"/>
        <color rgb="FFFF0000"/>
        <rFont val="Arial"/>
        <family val="2"/>
        <charset val="204"/>
      </rPr>
      <t>(К=1,05 - норма расхода на 1м2) 0,37*1,05=0,39м2)</t>
    </r>
  </si>
  <si>
    <r>
      <t xml:space="preserve">Облицовка: оконных проемов </t>
    </r>
    <r>
      <rPr>
        <sz val="11"/>
        <color rgb="FFFF0000"/>
        <rFont val="Arial"/>
        <family val="2"/>
        <charset val="204"/>
      </rPr>
      <t xml:space="preserve">в наружных стенах </t>
    </r>
    <r>
      <rPr>
        <sz val="11"/>
        <color theme="1"/>
        <rFont val="Arial"/>
        <family val="2"/>
        <charset val="204"/>
      </rPr>
      <t xml:space="preserve">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1,25х1,21=1,51м2*2шт.=3,02м2)                Площадь облицовки по периметру проемов (7,42м(Р)*0,1м)=0,74м2</t>
    </r>
  </si>
  <si>
    <t>Замена оконных жалюзей (1,21х1,25=1,51м2)</t>
  </si>
  <si>
    <r>
      <t>Кабель силовой с медными жилами ВВГнг(A)-FRLS 3х2,5ок-1000</t>
    </r>
    <r>
      <rPr>
        <sz val="11"/>
        <color rgb="FFFF0000"/>
        <rFont val="Arial"/>
        <family val="2"/>
        <charset val="204"/>
      </rPr>
      <t xml:space="preserve"> (К=1,02 - норма расхода на 1м) 10,0*1,02=10,2м)</t>
    </r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</si>
  <si>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0,048кг/м2 (10,0*0,096=0,98кг)</t>
    </r>
  </si>
  <si>
    <t>Подраздел 6: Ремонт комнаты отдыха кладовщика (1 этаж)  4,1х3,3м (высота=2,6м) (третье)</t>
  </si>
  <si>
    <r>
      <t>Устройство систем электрического отопления полов ("теплый пол") на основе: нагревательного мата по готовому основанию</t>
    </r>
    <r>
      <rPr>
        <sz val="11"/>
        <color rgb="FFFF0000"/>
        <rFont val="Arial"/>
        <family val="2"/>
        <charset val="204"/>
      </rPr>
      <t xml:space="preserve"> (4,1х3,3=13,53м2)</t>
    </r>
  </si>
  <si>
    <r>
      <t xml:space="preserve">Плитка керамогранитная, неполированная, многоцветная, толщина 8 мм </t>
    </r>
    <r>
      <rPr>
        <sz val="11"/>
        <color rgb="FFFF0000"/>
        <rFont val="Arial"/>
        <family val="2"/>
        <charset val="204"/>
      </rPr>
      <t>(К=1,02 - норма расхода на 1м2) 13,53*1,02=13,8м2)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</si>
  <si>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(4,1х3,3=13,53м2)</t>
    </r>
  </si>
  <si>
    <r>
      <t xml:space="preserve">Устройство потолков плитно-ячеистых по каркасу из оцинкованного профиля (Армстронг) </t>
    </r>
    <r>
      <rPr>
        <sz val="11"/>
        <color rgb="FFFF0000"/>
        <rFont val="Arial"/>
        <family val="2"/>
        <charset val="204"/>
      </rPr>
      <t>(13,53м2)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</si>
  <si>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(4,1х2,6=10,66м2)</t>
    </r>
  </si>
  <si>
    <r>
      <t xml:space="preserve">Устройство потолков плитно-ячеистых по каркасу из оцинкованного профиля (Армстронг) </t>
    </r>
    <r>
      <rPr>
        <sz val="11"/>
        <color rgb="FFFF0000"/>
        <rFont val="Arial"/>
        <family val="2"/>
        <charset val="204"/>
      </rPr>
      <t>(10,66м2)</t>
    </r>
  </si>
  <si>
    <r>
      <t xml:space="preserve">Разборка покрытий полов: из керамических плиток </t>
    </r>
    <r>
      <rPr>
        <sz val="11"/>
        <color rgb="FFFF0000"/>
        <rFont val="Arial"/>
        <family val="2"/>
        <charset val="204"/>
      </rPr>
      <t>(12,25х2,11=25,85м2)-(2,9х1,27=3,68м3 лестничный марш)=22,17м2</t>
    </r>
  </si>
  <si>
    <r>
      <t xml:space="preserve">Разборка покрытий полов: цементных толщиной 20 мм </t>
    </r>
    <r>
      <rPr>
        <sz val="11"/>
        <color rgb="FFFF0000"/>
        <rFont val="Arial"/>
        <family val="2"/>
        <charset val="204"/>
      </rPr>
      <t>(22,17м2)</t>
    </r>
  </si>
  <si>
    <r>
      <t xml:space="preserve">Плитка керамогранитная, неполированная, многоцветная, толщина 8 мм </t>
    </r>
    <r>
      <rPr>
        <sz val="11"/>
        <color rgb="FFFF0000"/>
        <rFont val="Arial"/>
        <family val="2"/>
        <charset val="204"/>
      </rPr>
      <t>(К=1,02 - норма расхода на 1м2) 22,17*1,02=22,61м2)</t>
    </r>
  </si>
  <si>
    <r>
      <t xml:space="preserve">Демонтаж  подвесных потолков типа &lt;Армстронг&gt; по каркасу из оцинкованного профиля </t>
    </r>
    <r>
      <rPr>
        <sz val="11"/>
        <color rgb="FFFF0000"/>
        <rFont val="Arial"/>
        <family val="2"/>
        <charset val="204"/>
      </rPr>
      <t>(12,25х2,11=25,85м2)</t>
    </r>
  </si>
  <si>
    <r>
      <t xml:space="preserve">Устройство потолков плитно-ячеистых по каркасу из оцинкованного профиля (Армстронг) </t>
    </r>
    <r>
      <rPr>
        <sz val="11"/>
        <color rgb="FFFF0000"/>
        <rFont val="Arial"/>
        <family val="2"/>
        <charset val="204"/>
      </rPr>
      <t>(25,85м2)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</si>
  <si>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25,85*1,03=26,63м2)</t>
    </r>
  </si>
  <si>
    <r>
  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 </t>
    </r>
    <r>
      <rPr>
        <sz val="11"/>
        <color rgb="FFFF0000"/>
        <rFont val="Arial"/>
        <family val="2"/>
        <charset val="204"/>
      </rPr>
      <t>(К=1,02 - норма расхода на 1м2) 13,53*1,03=13,94м2)</t>
    </r>
  </si>
  <si>
    <t>Лестнничный марш</t>
  </si>
  <si>
    <r>
      <t xml:space="preserve">Стеклопакеты ПВХ размером </t>
    </r>
    <r>
      <rPr>
        <sz val="11"/>
        <color rgb="FFFF0000"/>
        <rFont val="Arial"/>
        <family val="2"/>
        <charset val="204"/>
      </rPr>
      <t>(1,21х1,25=1,51м2) - 2шт. откосы 100мм</t>
    </r>
  </si>
  <si>
    <r>
      <t xml:space="preserve">Выполнить окраску эмалью ПФ-115 ранее окрашенных поверхностей металлический изделий за два раза) </t>
    </r>
    <r>
      <rPr>
        <sz val="11"/>
        <color rgb="FFFF0000"/>
        <rFont val="Arial"/>
        <family val="2"/>
        <charset val="204"/>
      </rPr>
      <t>(25,0м2)</t>
    </r>
  </si>
  <si>
    <r>
      <t>Олифа комбинированная для разведения масляных густотертых красок и для внешних работ по деревянным поверхностям</t>
    </r>
    <r>
      <rPr>
        <sz val="11"/>
        <color rgb="FFFF0000"/>
        <rFont val="Arial"/>
        <family val="2"/>
        <charset val="204"/>
      </rPr>
      <t xml:space="preserve"> Норма расхода на 1 слой 0,049кг/м2 (25,0*0,098=2,45кг)</t>
    </r>
  </si>
  <si>
    <r>
      <t xml:space="preserve">Эмаль ПФ-115
</t>
    </r>
    <r>
      <rPr>
        <sz val="11"/>
        <color rgb="FFFF0000"/>
        <rFont val="Arial"/>
        <family val="2"/>
        <charset val="204"/>
      </rPr>
      <t>Норма расхода на 1 слой 0,14кг/м2 25,0*0,28=7кг)</t>
    </r>
  </si>
  <si>
    <t>Подраздел 8: Ремонт системы пожаротушения</t>
  </si>
  <si>
    <r>
      <t xml:space="preserve">Стеклопакеты ПВХ, подоконники ПВХ. </t>
    </r>
    <r>
      <rPr>
        <sz val="11"/>
        <color rgb="FFFF0000"/>
        <rFont val="Arial"/>
        <family val="2"/>
        <charset val="204"/>
      </rPr>
      <t>(1,21х1,25=1,51м2) - 2шт. откосы 100мм, подоконник 200мм</t>
    </r>
  </si>
  <si>
    <r>
      <t xml:space="preserve">Устройство плинтусов поливинилхлоридных: на винтах самонарезающих </t>
    </r>
    <r>
      <rPr>
        <sz val="11"/>
        <color rgb="FFFF0000"/>
        <rFont val="Arial"/>
        <family val="2"/>
        <charset val="204"/>
      </rPr>
      <t>(3,4+4,1)*2=15,0-1,0=14,0м)</t>
    </r>
  </si>
  <si>
    <r>
      <t xml:space="preserve">Стеклопакеты ПВХ размером </t>
    </r>
    <r>
      <rPr>
        <sz val="11"/>
        <color rgb="FFFF0000"/>
        <rFont val="Arial"/>
        <family val="2"/>
        <charset val="204"/>
      </rPr>
      <t>(1,02х1,21=1,23м2) откосы 100мм</t>
    </r>
  </si>
  <si>
    <r>
      <t xml:space="preserve">Устройство потолков плитно-ячеистых по </t>
    </r>
    <r>
      <rPr>
        <sz val="11"/>
        <color rgb="FFFF0000"/>
        <rFont val="Arial"/>
        <family val="2"/>
        <charset val="204"/>
      </rPr>
      <t>каркасу из оцинкованного профиля (Армстронг) (10,12м2)</t>
    </r>
  </si>
  <si>
    <t>Вертикальные тканевые жалюзи (1,23м2)</t>
  </si>
  <si>
    <r>
      <t xml:space="preserve">Стеклопакеты ПВХ, подоконники ПВХ. </t>
    </r>
    <r>
      <rPr>
        <sz val="11"/>
        <color rgb="FFFF0000"/>
        <rFont val="Arial"/>
        <family val="2"/>
        <charset val="204"/>
      </rPr>
      <t>(1,21х1,25=1,51м2) откос 100мм, подоконник 200мм</t>
    </r>
  </si>
  <si>
    <r>
      <t xml:space="preserve">Облицовка: оконных проемов </t>
    </r>
    <r>
      <rPr>
        <sz val="11"/>
        <color rgb="FFFF0000"/>
        <rFont val="Arial"/>
        <family val="2"/>
        <charset val="204"/>
      </rPr>
      <t xml:space="preserve">в наружных стенах </t>
    </r>
    <r>
      <rPr>
        <sz val="11"/>
        <color theme="1"/>
        <rFont val="Arial"/>
        <family val="2"/>
        <charset val="204"/>
      </rPr>
      <t xml:space="preserve">откосной планкой из оцинкованной стали с полимерным покрытием с установкой водоотлива оконного из оцинкованной стали с полимерным покрытием                                                 </t>
    </r>
    <r>
      <rPr>
        <sz val="11"/>
        <color rgb="FFFF0000"/>
        <rFont val="Arial"/>
        <family val="2"/>
        <charset val="204"/>
      </rPr>
      <t>Площадь проемов (окно 1,25х1,21=1,51м2)                Площадь облицовки по периметру проемов (3,71м(Р)*0,1м)=0,37м2</t>
    </r>
  </si>
  <si>
    <r>
      <t xml:space="preserve">Сталь листовая оцинкованная, толщина 0,7 мм </t>
    </r>
    <r>
      <rPr>
        <sz val="11"/>
        <color rgb="FFFF0000"/>
        <rFont val="Arial"/>
        <family val="2"/>
        <charset val="204"/>
      </rPr>
      <t>(Норма расхода 3,24кг/м) 15,3*3,24=49,57кг)</t>
    </r>
    <r>
      <rPr>
        <sz val="11"/>
        <color theme="1"/>
        <rFont val="Arial"/>
        <family val="2"/>
        <charset val="204"/>
      </rPr>
      <t xml:space="preserve">
</t>
    </r>
  </si>
  <si>
    <r>
      <t xml:space="preserve">Сталь листовая оцинкованная, толщина 0,7 мм </t>
    </r>
    <r>
      <rPr>
        <sz val="11"/>
        <color rgb="FFFF0000"/>
        <rFont val="Arial"/>
        <family val="2"/>
        <charset val="204"/>
      </rPr>
      <t>(Норма расхода 3,24кг/м) 48,2*3,24=156,17кг)</t>
    </r>
    <r>
      <rPr>
        <sz val="11"/>
        <color theme="1"/>
        <rFont val="Arial"/>
        <family val="2"/>
        <charset val="204"/>
      </rPr>
      <t xml:space="preserve">
</t>
    </r>
  </si>
  <si>
    <r>
      <t xml:space="preserve">Устройство стяжек: пескобетонных толщиной </t>
    </r>
    <r>
      <rPr>
        <sz val="11"/>
        <color rgb="FFFF0000"/>
        <rFont val="Arial"/>
        <family val="2"/>
        <charset val="204"/>
      </rPr>
      <t>40 мм</t>
    </r>
  </si>
  <si>
    <r>
      <t xml:space="preserve">Раствор готовый кладочный, цементно-песчаный, М300 </t>
    </r>
    <r>
      <rPr>
        <sz val="11"/>
        <color rgb="FFFF0000"/>
        <rFont val="Arial"/>
        <family val="2"/>
        <charset val="204"/>
      </rPr>
      <t>Норма расхода при 40мм 0,0408м3/м2 (25,42*0,0408=1,04м3)</t>
    </r>
  </si>
  <si>
    <r>
      <t xml:space="preserve">Раствор готовый кладочный, цементно-песчаный, М300 </t>
    </r>
    <r>
      <rPr>
        <sz val="11"/>
        <color rgb="FFFF0000"/>
        <rFont val="Arial"/>
        <family val="2"/>
        <charset val="204"/>
      </rPr>
      <t>Норма расхода при 40мм 0,0408м3/м2 (10,66*0,0408=0,43м3)</t>
    </r>
  </si>
  <si>
    <r>
      <t xml:space="preserve">Раствор готовый кладочный, цементно-песчаный, М300 </t>
    </r>
    <r>
      <rPr>
        <sz val="11"/>
        <color rgb="FFFF0000"/>
        <rFont val="Arial"/>
        <family val="2"/>
        <charset val="204"/>
      </rPr>
      <t>Норма расхода при 40мм 0,0408м3/м2 (13,53*0,0408=0,55м3)</t>
    </r>
  </si>
  <si>
    <t>Нанесение водно-дисперсионной грунтовки на бетонное основание</t>
  </si>
  <si>
    <t>Устройство стяжек: цементных, толщиной 20 мм</t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</si>
  <si>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0,138кг/м2 (13,94*0,138=1,92кг)</t>
    </r>
  </si>
  <si>
    <r>
      <t xml:space="preserve">Раствор готовый кладочный, цементно-песчаный, М300 </t>
    </r>
    <r>
      <rPr>
        <sz val="11"/>
        <color rgb="FFFF0000"/>
        <rFont val="Arial"/>
        <family val="2"/>
        <charset val="204"/>
      </rPr>
      <t>Норма расхода при 20мм 0,0204м3/м2 (13,94*0,0204=0,28м3)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</si>
  <si>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0,138кг/м2 (25,42*0,138=3,5кг)</t>
    </r>
  </si>
  <si>
    <r>
      <t xml:space="preserve">Раствор готовый кладочный, цементно-песчаный, М300 </t>
    </r>
    <r>
      <rPr>
        <sz val="11"/>
        <color rgb="FFFF0000"/>
        <rFont val="Arial"/>
        <family val="2"/>
        <charset val="204"/>
      </rPr>
      <t>Норма расхода при 20мм 0,0204м3/м2 (25,42*0,0204=0,52м3)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</si>
  <si>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0,138кг/м2 (10,12*0,138=1,4кг)</t>
    </r>
  </si>
  <si>
    <r>
      <t xml:space="preserve">Раствор готовый кладочный, цементно-песчаный, М300 </t>
    </r>
    <r>
      <rPr>
        <sz val="11"/>
        <color rgb="FFFF0000"/>
        <rFont val="Arial"/>
        <family val="2"/>
        <charset val="204"/>
      </rPr>
      <t>Норма расхода при 20мм 0,0204м3/м2 (10,12*0,0204=0,21м3)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</si>
  <si>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0,138кг/м2 (22,17*0,138=3,1кг)</t>
    </r>
  </si>
  <si>
    <r>
      <t xml:space="preserve">Раствор готовый кладочный, цементно-песчаный, М300 </t>
    </r>
    <r>
      <rPr>
        <sz val="11"/>
        <color rgb="FFFF0000"/>
        <rFont val="Arial"/>
        <family val="2"/>
        <charset val="204"/>
      </rPr>
      <t>Норма расхода при 20мм 0,0204м3/м2 (22,17*0,0204=0,45м3)</t>
    </r>
  </si>
  <si>
    <r>
      <t>Устройство металлической водосточной системы: прямых звеньев труб (три вертикальных нитки)</t>
    </r>
    <r>
      <rPr>
        <sz val="11"/>
        <color rgb="FFFF0000"/>
        <rFont val="Arial"/>
        <family val="2"/>
        <charset val="204"/>
      </rPr>
      <t xml:space="preserve"> 6,0м*3шт.=18,0м</t>
    </r>
  </si>
  <si>
    <r>
      <t xml:space="preserve">Устройство греющего кабеля </t>
    </r>
    <r>
      <rPr>
        <sz val="11"/>
        <color rgb="FFFF0000"/>
        <rFont val="Arial"/>
        <family val="2"/>
        <charset val="204"/>
      </rPr>
      <t>(26,9+6,0)*2=65,8м+(13,5+6,0)*2=39,0м+(1,0+6,0)*2=14,0м Итого=65,8+39,0+14,0=118,8м</t>
    </r>
  </si>
  <si>
    <r>
      <t xml:space="preserve">Саморегулирующийся нагревательный низкотемпературный кабель TSA-31P </t>
    </r>
    <r>
      <rPr>
        <sz val="11"/>
        <color rgb="FFFF0000"/>
        <rFont val="Arial"/>
        <family val="2"/>
        <charset val="204"/>
      </rPr>
      <t>(К=1,02 - норма расхода на 1м) 118,8*1,02=121,18м)</t>
    </r>
    <r>
      <rPr>
        <sz val="11"/>
        <rFont val="Arial"/>
        <family val="2"/>
        <charset val="204"/>
      </rPr>
      <t xml:space="preserve">
</t>
    </r>
  </si>
  <si>
    <r>
      <t xml:space="preserve">Окраска водно-дисперсионными акриловыми составами простая: по штукатурке стен </t>
    </r>
    <r>
      <rPr>
        <sz val="11"/>
        <color rgb="FFFF0000"/>
        <rFont val="Arial"/>
        <family val="2"/>
        <charset val="204"/>
      </rPr>
      <t>(покраска площади оштукатуренной стены)</t>
    </r>
  </si>
  <si>
    <r>
      <t xml:space="preserve">Краска водно-дисперсионная акрилатная ВД-АК-24 </t>
    </r>
    <r>
      <rPr>
        <sz val="11"/>
        <color rgb="FFFF0000"/>
        <rFont val="Arial"/>
        <family val="2"/>
        <charset val="204"/>
      </rPr>
      <t>Норма расхода 520г/м2 (10,0*0,52=5,2кг)</t>
    </r>
  </si>
  <si>
    <t>Планка примыкания из оцинкованной стали, размеры 250х147х2000 мм, толщина 0,5 мм</t>
  </si>
  <si>
    <r>
      <t xml:space="preserve">Труба металлическая для водосточных систем, окрашенная, диаметр 100 мм, длина 3000 мм </t>
    </r>
    <r>
      <rPr>
        <sz val="11"/>
        <color rgb="FFFF0000"/>
        <rFont val="Arial"/>
        <family val="2"/>
        <charset val="204"/>
      </rPr>
      <t>(18/3=6,0шт.)</t>
    </r>
  </si>
  <si>
    <t>Коробки разветвительные У-196</t>
  </si>
  <si>
    <t>Кран шаровой для воды и пара стандартный, с внутренним и внешним резьбовым присоединением, размер 3/4"</t>
  </si>
  <si>
    <t>Соединения быстроразъемные, размер 3/4"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</si>
  <si>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</si>
  <si>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</si>
  <si>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</si>
  <si>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Трубы металлополимерные многослойные для горячего водоснабжения, температура до 95 °C, номинальное давление 1,0 МПа, диаметр 26 мм</t>
  </si>
  <si>
    <t>Установка радиаторов 2кВт</t>
  </si>
  <si>
    <t>Установка радиаторов 4кВт</t>
  </si>
  <si>
    <t>Прорезка отверстий в стенах под вентиляционную трубу в сендвич-панелях вручную при толщине стен: 200мм</t>
  </si>
  <si>
    <t>Прорезка отверстий в стенах под вентиляционную трубу в сендвич-панелях вручную при толщине стен: 200мм Строительный мусор (Норма 0,004т/шт.)</t>
  </si>
  <si>
    <t>первое</t>
  </si>
  <si>
    <t>Снятие оконных переплетов: остекленных (Норма 0,0039т/м2) 3,02*0,0039=0,1т</t>
  </si>
  <si>
    <t>Демонтаж радиаторов Строительный мусор (Норма 0,025т/шт.)</t>
  </si>
  <si>
    <t>Демонтаж полов керамических плиток Строительный мусор (Норма 0,052т/м2) 13,94м2*0,052=0,73т</t>
  </si>
  <si>
    <t>Демонтаж стяжки пола 20мм Строительный мусор (Норма 0,044т/м2) 13,94м2*0,044=0,67т</t>
  </si>
  <si>
    <t>Демонтаж  подвесных потолков типа &lt;Армстронг&gt; Строительный мусор (Норма 0,00283т/м2) 13,94*0,00283=0,04т</t>
  </si>
  <si>
    <t>второе</t>
  </si>
  <si>
    <t>третье</t>
  </si>
  <si>
    <t>Демонтаж полов керамических плиток Строительный мусор (Норма 0,052т/м2) 25,42м2*0,052=1,32т</t>
  </si>
  <si>
    <t>Демонтаж стяжки пола 20мм Строительный мусор (Норма 0,044т/м2) 25,42м2*0,044=1,22т</t>
  </si>
  <si>
    <t>Снятие оконных переплетов: остекленных (Норма 0,0039т/м2) 2,46*0,0039=0,084т</t>
  </si>
  <si>
    <t>Демонтаж радиаторов Строительный мусор (Норма 0,025т/шт.) (2шт.*0,025=0,05т)</t>
  </si>
  <si>
    <t>четвертое</t>
  </si>
  <si>
    <t>Демонтаж стяжки пола 20мм Строительный мусор (Норма 0,044т/м2) 10,12м2*0,044=0,49т</t>
  </si>
  <si>
    <t>Снятие оконных переплетов: остекленных (Норма 0,0039т/м2) 1,23*0,0039=0,042т</t>
  </si>
  <si>
    <t>пятое</t>
  </si>
  <si>
    <t>Демонтаж  подвесных потолков типа &lt;Армстронг&gt; Строительный мусор (Норма 0,00283т/м2) 10,66*0,00283=0,0302т</t>
  </si>
  <si>
    <t>Снятие подоконных досок: пластиковых (Норма 0,007т/м2) 0,26*0,007=0,0018т</t>
  </si>
  <si>
    <t>Снятие оконных переплетов: остекленных (Норма 0,0039т/м2) 1,51*0,0039=0,052т</t>
  </si>
  <si>
    <t>шестое</t>
  </si>
  <si>
    <t>Демонтаж  подвесных потолков типа &lt;Армстронг&gt; Строительный мусор (Норма 0,00283т/м2) 13,53*0,00283=0,0383т</t>
  </si>
  <si>
    <t>седьмое</t>
  </si>
  <si>
    <t>Демонтаж полов керамических плиток Строительный мусор (Норма 0,052т/м2) 22,17м2*0,052=1,15т</t>
  </si>
  <si>
    <t>Демонтаж стяжки пола 20мм Строительный мусор (Норма 0,044т/м2) 22,17м2*0,044=1,06т</t>
  </si>
  <si>
    <t>Демонтаж  подвесных потолков типа &lt;Армстронг&gt; Строительный мусор (Норма 0,00283т/м2) 25,85*0,00283=0,0732т</t>
  </si>
  <si>
    <t>Снятие оконных переплетов: остекленных (Норма 0,0039т/м2) 3,02*0,0039=0,1033т</t>
  </si>
  <si>
    <t>Разборка трубопроводов водоснабжения из чугунных труб диаметром: 100 мм Строительный мусор (Норма 0,0011т/м) 51м*0,0011=0,54т</t>
  </si>
  <si>
    <t>восьмое</t>
  </si>
  <si>
    <r>
      <t>Смена свесов из листовой стали шириной: до 0,7м (</t>
    </r>
    <r>
      <rPr>
        <sz val="11"/>
        <color rgb="FFFF0000"/>
        <rFont val="Arial"/>
        <family val="2"/>
        <charset val="204"/>
      </rPr>
      <t>15,3м)</t>
    </r>
  </si>
  <si>
    <r>
      <t xml:space="preserve">Смена свесов из листовой стали шириной: </t>
    </r>
    <r>
      <rPr>
        <sz val="11"/>
        <color rgb="FFFF0000"/>
        <rFont val="Arial"/>
        <family val="2"/>
        <charset val="204"/>
      </rPr>
      <t>до 0,7м (24,1*2 стороны=48,2м)</t>
    </r>
  </si>
  <si>
    <r>
      <t xml:space="preserve">Окраска водно-дисперсионными акриловыми составами простая: по штукатурке стен, подготовленным под окраску  </t>
    </r>
    <r>
      <rPr>
        <sz val="11"/>
        <color rgb="FFFF0000"/>
        <rFont val="Arial"/>
        <family val="2"/>
        <charset val="204"/>
      </rPr>
      <t>(покраска площади оштукатуренной стены) (3м2)</t>
    </r>
  </si>
  <si>
    <r>
      <t xml:space="preserve">Ремонт штукатурки внутренних стен по камню и бетону цементно-известковым раствором, площадью отдельных мест: до 1 м2 толщиной слоя до 20 мм </t>
    </r>
    <r>
      <rPr>
        <sz val="11"/>
        <color rgb="FFFF0000"/>
        <rFont val="Arial"/>
        <family val="2"/>
        <charset val="204"/>
      </rPr>
      <t>(10м2)</t>
    </r>
  </si>
  <si>
    <t>Ремонт штукатурки Строительный мусор (Норма 0,0338т/м2) 3,0м2*0,0338=0,1т</t>
  </si>
  <si>
    <t>Ремонт штукатурки Строительный мусор (Норма 0,0338т/м2) 10,0м2*0,0338=0,338т</t>
  </si>
  <si>
    <t>Подраздел 7: Ремонт холла (2 этаж)  12,25х2,11м (высота=2,75м)</t>
  </si>
  <si>
    <r>
      <t>1. Планки внутреннего и наружного примыкания (внутренний, наружный фартук) (0,9(L)*4 стороны=3,6м*2 примыкания=7,2м*2 короба=14,4м);                                                 2. Галстук кровельный (9,0м(L)*2шт.=18,0м) Итого=</t>
    </r>
    <r>
      <rPr>
        <sz val="11"/>
        <color rgb="FFFF0000"/>
        <rFont val="Arial"/>
        <family val="2"/>
        <charset val="204"/>
      </rPr>
      <t xml:space="preserve">14,4+18,0=32,4м*1,1=35,64м*1,1(К)=39,2м/2*2,7кг=52,93кг </t>
    </r>
    <r>
      <rPr>
        <sz val="11"/>
        <color theme="1"/>
        <rFont val="Arial"/>
        <family val="2"/>
        <charset val="204"/>
      </rPr>
      <t>(обделка вентиляционных колпаков - 2шт.)</t>
    </r>
  </si>
  <si>
    <r>
      <t xml:space="preserve">Резка стального профилированного настила для кровли </t>
    </r>
    <r>
      <rPr>
        <sz val="11"/>
        <color rgb="FFFF0000"/>
        <rFont val="Arial"/>
        <family val="2"/>
        <charset val="204"/>
      </rPr>
      <t>(25,9+13,7)=39,6м</t>
    </r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</si>
  <si>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</si>
  <si>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0,138кг/м2 (25,42*0,138=3,51кг)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</si>
  <si>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0,138кг/м2 (10,66*0,138=1,47кг)</t>
    </r>
  </si>
  <si>
    <r>
      <t>Грунтовка укрепляющая, глубокого проникновения, быстросохнущая, паропроницаемая</t>
    </r>
    <r>
      <rPr>
        <sz val="11"/>
        <color rgb="FFFF0000"/>
        <rFont val="Arial"/>
        <family val="2"/>
        <charset val="204"/>
      </rPr>
      <t xml:space="preserve"> Норма расхода 0,138кг/м2 (13,53*0,138=1,87кг)</t>
    </r>
  </si>
  <si>
    <r>
      <t xml:space="preserve">Планка примыкания из оцинкованной стали для устройства кровли, с полимерным покрытием, размеры 150х250 мм </t>
    </r>
    <r>
      <rPr>
        <sz val="11"/>
        <color rgb="FFFF0000"/>
        <rFont val="Arial"/>
        <family val="2"/>
        <charset val="204"/>
      </rPr>
      <t>(4*3шт.=12,0м; Итого=12,0м*0,2=2,4м2</t>
    </r>
  </si>
  <si>
    <t>Плитка вибропрессованная тротуарная, форма квадрат, на белом цементе, цветная, размеры 300х300х60 мм</t>
  </si>
  <si>
    <r>
      <t>Выполнить огрунтовку металлических конструкций грунтовкой ГФ-21</t>
    </r>
    <r>
      <rPr>
        <sz val="11"/>
        <color theme="1"/>
        <rFont val="Arial"/>
        <family val="2"/>
        <charset val="204"/>
      </rPr>
      <t xml:space="preserve"> вручную   </t>
    </r>
    <r>
      <rPr>
        <sz val="11"/>
        <color rgb="FFFF0000"/>
        <rFont val="Arial"/>
        <family val="2"/>
        <charset val="204"/>
      </rPr>
      <t xml:space="preserve">                                               (Уголок 45мм - вес т/65м2; 0,1415*65=9,2м2) (арматура 18мм - вес т/28,3м2); 0,1455*28,3=4,12м2) Итого=13,32м2</t>
    </r>
  </si>
  <si>
    <t xml:space="preserve">Выполнить окраску металлических конструкций  ПФ-115 серой в 2 слоя вручную   </t>
  </si>
  <si>
    <t xml:space="preserve">Окраска металлических огрунтованных поверхностей эмалью ПФ-115  в 2 слоя вручную   </t>
  </si>
  <si>
    <r>
      <t>Выполнить огрунтовку металлических конструкций грунтовкой ГФ-21 вручную</t>
    </r>
    <r>
      <rPr>
        <sz val="11"/>
        <color rgb="FFFF0000"/>
        <rFont val="Arial"/>
        <family val="2"/>
        <charset val="204"/>
      </rPr>
      <t xml:space="preserve"> (Уголок 45мм - вес т/65м2; 0,033*65=2,15м2) </t>
    </r>
  </si>
  <si>
    <t xml:space="preserve">Выполнить окраску металлических конструкций эмалью ПФ-115 серой в 2 слоя вручную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</si>
</sst>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00000"/>
    <numFmt numFmtId="166" formatCode="#,##0.0000"/>
    <numFmt numFmtId="167" formatCode="0.0"/>
    <numFmt numFmtId="168" formatCode="0.0000"/>
    <numFmt numFmtId="169" formatCode="0.00000"/>
    <numFmt numFmtId="170" formatCode="0.000"/>
    <numFmt numFmtId="171" formatCode="#,##0.0"/>
    <numFmt numFmtId="172" formatCode="0.0000000000000"/>
    <numFmt numFmtId="173" formatCode="#,##0.000000"/>
  </numFmts>
  <fonts count="23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family val="2"/>
      <charset val="204"/>
    </font>
    <font>
      <sz val="8"/>
      <color indexed="64"/>
      <name val="Courier New"/>
      <family val="3"/>
      <charset val="204"/>
    </font>
    <font>
      <sz val="11"/>
      <color rgb="FFFF000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B0F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44" fontId="6" fillId="0" borderId="0" applyFont="0" applyFill="0" applyBorder="0" applyAlignment="0" applyProtection="0"/>
    <xf numFmtId="0" fontId="11" fillId="0" borderId="0">
      <alignment vertical="top"/>
    </xf>
    <xf numFmtId="44" fontId="6" fillId="0" borderId="0" applyFont="0" applyFill="0" applyBorder="0" applyAlignment="0" applyProtection="0"/>
    <xf numFmtId="0" fontId="12" fillId="0" borderId="0" applyNumberFormat="0"/>
    <xf numFmtId="0" fontId="15" fillId="0" borderId="0"/>
    <xf numFmtId="0" fontId="16" fillId="0" borderId="0"/>
    <xf numFmtId="0" fontId="17" fillId="0" borderId="0"/>
    <xf numFmtId="0" fontId="14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4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0" borderId="0"/>
    <xf numFmtId="0" fontId="16" fillId="0" borderId="0"/>
    <xf numFmtId="0" fontId="15" fillId="0" borderId="0"/>
    <xf numFmtId="43" fontId="6" fillId="0" borderId="0" applyFont="0" applyFill="0" applyBorder="0" applyAlignment="0" applyProtection="0"/>
  </cellStyleXfs>
  <cellXfs count="882">
    <xf numFmtId="0" fontId="0" fillId="0" borderId="0" xfId="0"/>
    <xf numFmtId="0" fontId="0" fillId="0" borderId="0" xfId="0" applyFill="1"/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" fontId="5" fillId="2" borderId="5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1" fontId="5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left" vertical="top" wrapText="1"/>
    </xf>
    <xf numFmtId="0" fontId="1" fillId="0" borderId="5" xfId="1" applyNumberFormat="1" applyFont="1" applyFill="1" applyBorder="1" applyAlignment="1">
      <alignment horizontal="center" vertical="top" wrapText="1"/>
    </xf>
    <xf numFmtId="0" fontId="8" fillId="0" borderId="5" xfId="1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 wrapText="1"/>
    </xf>
    <xf numFmtId="1" fontId="5" fillId="2" borderId="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6" fontId="1" fillId="3" borderId="5" xfId="0" applyNumberFormat="1" applyFont="1" applyFill="1" applyBorder="1" applyAlignment="1">
      <alignment horizontal="center" vertical="top"/>
    </xf>
    <xf numFmtId="169" fontId="3" fillId="3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172" fontId="0" fillId="0" borderId="0" xfId="0" applyNumberFormat="1" applyFill="1"/>
    <xf numFmtId="168" fontId="3" fillId="3" borderId="5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vertical="top" wrapText="1"/>
    </xf>
    <xf numFmtId="169" fontId="3" fillId="3" borderId="5" xfId="0" applyNumberFormat="1" applyFont="1" applyFill="1" applyBorder="1" applyAlignment="1">
      <alignment horizontal="center" vertical="top"/>
    </xf>
    <xf numFmtId="167" fontId="1" fillId="3" borderId="5" xfId="0" applyNumberFormat="1" applyFont="1" applyFill="1" applyBorder="1" applyAlignment="1">
      <alignment horizontal="center" vertical="top"/>
    </xf>
    <xf numFmtId="1" fontId="1" fillId="3" borderId="5" xfId="0" applyNumberFormat="1" applyFont="1" applyFill="1" applyBorder="1" applyAlignment="1">
      <alignment horizontal="center" vertical="top"/>
    </xf>
    <xf numFmtId="1" fontId="1" fillId="3" borderId="5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0" xfId="0" applyFont="1" applyFill="1" applyAlignment="1">
      <alignment horizontal="left" vertical="top" wrapText="1"/>
    </xf>
    <xf numFmtId="170" fontId="1" fillId="3" borderId="5" xfId="0" applyNumberFormat="1" applyFont="1" applyFill="1" applyBorder="1" applyAlignment="1">
      <alignment horizontal="center" vertical="top" wrapText="1"/>
    </xf>
    <xf numFmtId="166" fontId="1" fillId="3" borderId="5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172" fontId="3" fillId="0" borderId="0" xfId="0" applyNumberFormat="1" applyFont="1" applyFill="1"/>
    <xf numFmtId="0" fontId="3" fillId="0" borderId="0" xfId="0" applyFont="1" applyFill="1" applyAlignment="1">
      <alignment horizontal="center" vertical="top" wrapText="1"/>
    </xf>
    <xf numFmtId="169" fontId="1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vertical="top" wrapText="1"/>
    </xf>
    <xf numFmtId="168" fontId="3" fillId="3" borderId="5" xfId="0" applyNumberFormat="1" applyFont="1" applyFill="1" applyBorder="1" applyAlignment="1">
      <alignment horizontal="center" vertical="top"/>
    </xf>
    <xf numFmtId="0" fontId="0" fillId="3" borderId="5" xfId="0" applyFill="1" applyBorder="1"/>
    <xf numFmtId="0" fontId="0" fillId="3" borderId="5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3" borderId="0" xfId="0" applyFont="1" applyFill="1" applyBorder="1" applyAlignment="1">
      <alignment horizontal="center" vertical="top" wrapText="1"/>
    </xf>
    <xf numFmtId="165" fontId="1" fillId="3" borderId="5" xfId="0" applyNumberFormat="1" applyFont="1" applyFill="1" applyBorder="1" applyAlignment="1">
      <alignment horizontal="center" vertical="top" wrapText="1"/>
    </xf>
    <xf numFmtId="0" fontId="0" fillId="3" borderId="5" xfId="0" applyFill="1" applyBorder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/>
    <xf numFmtId="171" fontId="1" fillId="3" borderId="5" xfId="0" applyNumberFormat="1" applyFont="1" applyFill="1" applyBorder="1" applyAlignment="1">
      <alignment horizontal="center" vertical="top"/>
    </xf>
    <xf numFmtId="170" fontId="1" fillId="3" borderId="5" xfId="0" applyNumberFormat="1" applyFont="1" applyFill="1" applyBorder="1" applyAlignment="1">
      <alignment horizontal="center" vertical="top"/>
    </xf>
    <xf numFmtId="167" fontId="3" fillId="3" borderId="5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1" fillId="3" borderId="5" xfId="11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11" applyFont="1" applyFill="1" applyBorder="1" applyAlignment="1">
      <alignment horizontal="center" vertical="top"/>
    </xf>
    <xf numFmtId="2" fontId="1" fillId="3" borderId="5" xfId="11" applyNumberFormat="1" applyFont="1" applyFill="1" applyBorder="1" applyAlignment="1">
      <alignment horizontal="center" vertical="top"/>
    </xf>
    <xf numFmtId="169" fontId="1" fillId="3" borderId="5" xfId="0" applyNumberFormat="1" applyFont="1" applyFill="1" applyBorder="1" applyAlignment="1">
      <alignment horizontal="center" vertical="top"/>
    </xf>
    <xf numFmtId="0" fontId="19" fillId="3" borderId="5" xfId="0" applyFont="1" applyFill="1" applyBorder="1"/>
    <xf numFmtId="0" fontId="1" fillId="3" borderId="12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172" fontId="9" fillId="0" borderId="0" xfId="0" applyNumberFormat="1" applyFont="1" applyFill="1"/>
    <xf numFmtId="0" fontId="1" fillId="3" borderId="7" xfId="0" applyFont="1" applyFill="1" applyBorder="1" applyAlignment="1">
      <alignment horizontal="center" vertical="top" wrapText="1"/>
    </xf>
    <xf numFmtId="0" fontId="3" fillId="6" borderId="0" xfId="0" applyFont="1" applyFill="1"/>
    <xf numFmtId="0" fontId="3" fillId="0" borderId="5" xfId="0" applyFont="1" applyFill="1" applyBorder="1" applyAlignment="1">
      <alignment horizontal="center" vertical="top" wrapText="1"/>
    </xf>
    <xf numFmtId="166" fontId="1" fillId="3" borderId="7" xfId="0" applyNumberFormat="1" applyFont="1" applyFill="1" applyBorder="1" applyAlignment="1">
      <alignment horizontal="center" vertical="top"/>
    </xf>
    <xf numFmtId="2" fontId="1" fillId="3" borderId="0" xfId="0" applyNumberFormat="1" applyFont="1" applyFill="1" applyBorder="1" applyAlignment="1">
      <alignment horizontal="center" vertical="top"/>
    </xf>
    <xf numFmtId="166" fontId="1" fillId="3" borderId="0" xfId="0" applyNumberFormat="1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/>
    </xf>
    <xf numFmtId="170" fontId="1" fillId="3" borderId="0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top" wrapText="1"/>
    </xf>
    <xf numFmtId="168" fontId="1" fillId="3" borderId="0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top"/>
    </xf>
    <xf numFmtId="0" fontId="1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170" fontId="3" fillId="3" borderId="5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wrapText="1"/>
    </xf>
    <xf numFmtId="0" fontId="3" fillId="3" borderId="5" xfId="4" applyNumberFormat="1" applyFont="1" applyFill="1" applyBorder="1" applyAlignment="1">
      <alignment vertical="top" wrapText="1"/>
    </xf>
    <xf numFmtId="0" fontId="3" fillId="3" borderId="5" xfId="4" applyNumberFormat="1" applyFont="1" applyFill="1" applyBorder="1" applyAlignment="1">
      <alignment horizontal="left" vertical="top" wrapText="1"/>
    </xf>
    <xf numFmtId="0" fontId="3" fillId="3" borderId="5" xfId="4" applyNumberFormat="1" applyFont="1" applyFill="1" applyBorder="1" applyAlignment="1">
      <alignment horizontal="center" vertical="top" wrapText="1"/>
    </xf>
    <xf numFmtId="166" fontId="1" fillId="3" borderId="12" xfId="0" applyNumberFormat="1" applyFont="1" applyFill="1" applyBorder="1" applyAlignment="1">
      <alignment horizontal="center" vertical="top"/>
    </xf>
    <xf numFmtId="2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2" fontId="3" fillId="3" borderId="5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left" vertical="top" wrapText="1"/>
    </xf>
    <xf numFmtId="2" fontId="1" fillId="3" borderId="2" xfId="0" applyNumberFormat="1" applyFont="1" applyFill="1" applyBorder="1" applyAlignment="1">
      <alignment horizontal="center" vertical="top"/>
    </xf>
    <xf numFmtId="2" fontId="1" fillId="3" borderId="4" xfId="0" applyNumberFormat="1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2" fontId="1" fillId="3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168" fontId="1" fillId="3" borderId="5" xfId="0" applyNumberFormat="1" applyFont="1" applyFill="1" applyBorder="1" applyAlignment="1">
      <alignment horizontal="center" vertical="top"/>
    </xf>
    <xf numFmtId="2" fontId="1" fillId="3" borderId="5" xfId="0" applyNumberFormat="1" applyFont="1" applyFill="1" applyBorder="1" applyAlignment="1">
      <alignment horizontal="center" vertical="top" wrapText="1"/>
    </xf>
    <xf numFmtId="4" fontId="1" fillId="3" borderId="5" xfId="0" applyNumberFormat="1" applyFont="1" applyFill="1" applyBorder="1" applyAlignment="1">
      <alignment horizontal="center" vertical="top" wrapText="1"/>
    </xf>
    <xf numFmtId="168" fontId="1" fillId="3" borderId="5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3" fillId="2" borderId="0" xfId="0" applyFont="1" applyFill="1"/>
    <xf numFmtId="172" fontId="3" fillId="2" borderId="0" xfId="0" applyNumberFormat="1" applyFont="1" applyFill="1"/>
    <xf numFmtId="4" fontId="4" fillId="6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/>
    </xf>
    <xf numFmtId="2" fontId="3" fillId="3" borderId="5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2" fontId="1" fillId="3" borderId="5" xfId="0" applyNumberFormat="1" applyFont="1" applyFill="1" applyBorder="1" applyAlignment="1">
      <alignment horizontal="center" vertical="top" wrapText="1"/>
    </xf>
    <xf numFmtId="170" fontId="3" fillId="3" borderId="5" xfId="0" applyNumberFormat="1" applyFont="1" applyFill="1" applyBorder="1" applyAlignment="1">
      <alignment horizontal="center" vertical="top" wrapText="1"/>
    </xf>
    <xf numFmtId="168" fontId="1" fillId="3" borderId="5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left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2" fontId="1" fillId="3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70" fontId="3" fillId="3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4" fontId="5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4" fontId="5" fillId="0" borderId="5" xfId="0" applyNumberFormat="1" applyFont="1" applyBorder="1" applyAlignment="1">
      <alignment horizontal="center"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center" vertical="top"/>
    </xf>
    <xf numFmtId="4" fontId="5" fillId="3" borderId="5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3" fontId="5" fillId="0" borderId="0" xfId="19" applyFont="1" applyAlignment="1">
      <alignment horizontal="left" vertical="center"/>
    </xf>
    <xf numFmtId="43" fontId="5" fillId="0" borderId="0" xfId="19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3" fontId="5" fillId="2" borderId="0" xfId="19" applyFont="1" applyFill="1" applyAlignment="1">
      <alignment horizontal="center" vertical="center"/>
    </xf>
    <xf numFmtId="43" fontId="5" fillId="3" borderId="0" xfId="19" applyFont="1" applyFill="1" applyAlignment="1">
      <alignment horizontal="left" vertical="center"/>
    </xf>
    <xf numFmtId="43" fontId="5" fillId="0" borderId="0" xfId="19" applyFont="1" applyFill="1" applyAlignment="1">
      <alignment horizontal="left" vertical="center"/>
    </xf>
    <xf numFmtId="43" fontId="5" fillId="2" borderId="0" xfId="19" applyFont="1" applyFill="1" applyAlignment="1">
      <alignment horizontal="left" vertical="center"/>
    </xf>
    <xf numFmtId="43" fontId="21" fillId="6" borderId="16" xfId="0" applyNumberFormat="1" applyFont="1" applyFill="1" applyBorder="1" applyAlignment="1">
      <alignment horizontal="center" vertical="center"/>
    </xf>
    <xf numFmtId="43" fontId="21" fillId="6" borderId="16" xfId="19" applyFont="1" applyFill="1" applyBorder="1" applyAlignment="1">
      <alignment horizontal="left" vertical="center"/>
    </xf>
    <xf numFmtId="4" fontId="5" fillId="0" borderId="2" xfId="0" applyNumberFormat="1" applyFont="1" applyBorder="1" applyAlignment="1">
      <alignment horizontal="center" vertical="top"/>
    </xf>
    <xf numFmtId="4" fontId="5" fillId="3" borderId="2" xfId="0" applyNumberFormat="1" applyFont="1" applyFill="1" applyBorder="1" applyAlignment="1">
      <alignment horizontal="center" vertical="top"/>
    </xf>
    <xf numFmtId="4" fontId="21" fillId="6" borderId="17" xfId="0" applyNumberFormat="1" applyFont="1" applyFill="1" applyBorder="1" applyAlignment="1">
      <alignment horizontal="center" vertical="center"/>
    </xf>
    <xf numFmtId="4" fontId="21" fillId="6" borderId="18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3" fontId="5" fillId="0" borderId="0" xfId="19" applyFont="1"/>
    <xf numFmtId="43" fontId="5" fillId="2" borderId="0" xfId="19" applyFont="1" applyFill="1"/>
    <xf numFmtId="164" fontId="5" fillId="6" borderId="0" xfId="0" applyNumberFormat="1" applyFont="1" applyFill="1"/>
    <xf numFmtId="0" fontId="1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3" fillId="0" borderId="5" xfId="11" applyFont="1" applyFill="1" applyBorder="1" applyAlignment="1">
      <alignment horizontal="left" vertical="top" wrapText="1"/>
    </xf>
    <xf numFmtId="168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5" xfId="11" applyFont="1" applyFill="1" applyBorder="1" applyAlignment="1">
      <alignment horizontal="center" vertical="top"/>
    </xf>
    <xf numFmtId="2" fontId="3" fillId="0" borderId="5" xfId="11" applyNumberFormat="1" applyFont="1" applyFill="1" applyBorder="1" applyAlignment="1">
      <alignment horizontal="center" vertical="top"/>
    </xf>
    <xf numFmtId="169" fontId="3" fillId="0" borderId="5" xfId="0" applyNumberFormat="1" applyFont="1" applyFill="1" applyBorder="1" applyAlignment="1">
      <alignment horizontal="center" vertical="top"/>
    </xf>
    <xf numFmtId="167" fontId="1" fillId="0" borderId="5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166" fontId="3" fillId="0" borderId="7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/>
    <xf numFmtId="0" fontId="1" fillId="0" borderId="5" xfId="0" applyFont="1" applyFill="1" applyBorder="1" applyAlignment="1">
      <alignment vertical="top" wrapText="1"/>
    </xf>
    <xf numFmtId="0" fontId="1" fillId="0" borderId="5" xfId="4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vertical="top"/>
    </xf>
    <xf numFmtId="0" fontId="0" fillId="0" borderId="5" xfId="0" applyFill="1" applyBorder="1"/>
    <xf numFmtId="0" fontId="0" fillId="0" borderId="5" xfId="0" applyFill="1" applyBorder="1" applyAlignment="1">
      <alignment wrapText="1"/>
    </xf>
    <xf numFmtId="169" fontId="1" fillId="0" borderId="5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166" fontId="3" fillId="0" borderId="5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vertical="top"/>
    </xf>
    <xf numFmtId="0" fontId="14" fillId="0" borderId="5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1" fillId="0" borderId="5" xfId="4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Fill="1" applyAlignment="1">
      <alignment vertical="top" wrapText="1"/>
    </xf>
    <xf numFmtId="0" fontId="1" fillId="0" borderId="5" xfId="4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168" fontId="3" fillId="0" borderId="0" xfId="0" applyNumberFormat="1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" vertical="top" wrapText="1"/>
    </xf>
    <xf numFmtId="170" fontId="1" fillId="0" borderId="5" xfId="0" applyNumberFormat="1" applyFont="1" applyFill="1" applyBorder="1" applyAlignment="1">
      <alignment horizontal="center" vertical="top" wrapText="1"/>
    </xf>
    <xf numFmtId="166" fontId="1" fillId="0" borderId="5" xfId="0" applyNumberFormat="1" applyFont="1" applyFill="1" applyBorder="1" applyAlignment="1">
      <alignment horizontal="center" vertical="top"/>
    </xf>
    <xf numFmtId="168" fontId="1" fillId="0" borderId="5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166" fontId="3" fillId="0" borderId="13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166" fontId="3" fillId="0" borderId="14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4" fontId="3" fillId="0" borderId="1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166" fontId="3" fillId="0" borderId="1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166" fontId="1" fillId="0" borderId="7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left" vertical="top" wrapText="1"/>
    </xf>
    <xf numFmtId="2" fontId="1" fillId="0" borderId="13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166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2" fontId="1" fillId="0" borderId="14" xfId="0" applyNumberFormat="1" applyFont="1" applyFill="1" applyBorder="1" applyAlignment="1">
      <alignment horizontal="center" vertical="top"/>
    </xf>
    <xf numFmtId="171" fontId="1" fillId="0" borderId="5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left" vertical="top" wrapText="1"/>
    </xf>
    <xf numFmtId="166" fontId="1" fillId="0" borderId="12" xfId="0" applyNumberFormat="1" applyFont="1" applyFill="1" applyBorder="1" applyAlignment="1">
      <alignment horizontal="center" vertical="top"/>
    </xf>
    <xf numFmtId="167" fontId="3" fillId="0" borderId="5" xfId="0" applyNumberFormat="1" applyFont="1" applyFill="1" applyBorder="1" applyAlignment="1">
      <alignment horizontal="center" vertical="top" wrapText="1"/>
    </xf>
    <xf numFmtId="0" fontId="19" fillId="0" borderId="5" xfId="0" applyFont="1" applyFill="1" applyBorder="1"/>
    <xf numFmtId="170" fontId="1" fillId="0" borderId="0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2" fontId="1" fillId="0" borderId="15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2" fontId="3" fillId="7" borderId="5" xfId="0" applyNumberFormat="1" applyFont="1" applyFill="1" applyBorder="1" applyAlignment="1">
      <alignment horizontal="center" vertical="top" wrapText="1"/>
    </xf>
    <xf numFmtId="16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 wrapText="1"/>
    </xf>
    <xf numFmtId="168" fontId="1" fillId="0" borderId="2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top"/>
    </xf>
    <xf numFmtId="2" fontId="3" fillId="7" borderId="5" xfId="0" applyNumberFormat="1" applyFont="1" applyFill="1" applyBorder="1" applyAlignment="1">
      <alignment horizontal="center" vertical="top"/>
    </xf>
    <xf numFmtId="0" fontId="4" fillId="7" borderId="5" xfId="0" applyFont="1" applyFill="1" applyBorder="1" applyAlignment="1">
      <alignment horizontal="center" vertical="top" wrapText="1"/>
    </xf>
    <xf numFmtId="0" fontId="1" fillId="2" borderId="5" xfId="4" applyNumberFormat="1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173" fontId="1" fillId="0" borderId="5" xfId="0" applyNumberFormat="1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5" xfId="0" applyFont="1" applyFill="1" applyBorder="1"/>
    <xf numFmtId="0" fontId="1" fillId="7" borderId="5" xfId="0" applyFont="1" applyFill="1" applyBorder="1" applyAlignment="1">
      <alignment vertical="top" wrapText="1"/>
    </xf>
    <xf numFmtId="0" fontId="1" fillId="7" borderId="5" xfId="4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left" vertical="top" wrapText="1"/>
    </xf>
    <xf numFmtId="4" fontId="1" fillId="7" borderId="5" xfId="0" applyNumberFormat="1" applyFont="1" applyFill="1" applyBorder="1" applyAlignment="1">
      <alignment horizontal="center" vertical="top" wrapText="1"/>
    </xf>
    <xf numFmtId="0" fontId="1" fillId="7" borderId="2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0" xfId="0" applyFont="1" applyFill="1"/>
    <xf numFmtId="0" fontId="3" fillId="7" borderId="2" xfId="0" applyFont="1" applyFill="1" applyBorder="1" applyAlignment="1">
      <alignment horizontal="center" vertical="top" wrapText="1"/>
    </xf>
    <xf numFmtId="1" fontId="3" fillId="7" borderId="5" xfId="0" applyNumberFormat="1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5" xfId="4" applyNumberFormat="1" applyFont="1" applyFill="1" applyBorder="1" applyAlignment="1">
      <alignment vertical="top" wrapText="1"/>
    </xf>
    <xf numFmtId="0" fontId="1" fillId="4" borderId="0" xfId="0" applyFont="1" applyFill="1"/>
    <xf numFmtId="0" fontId="13" fillId="4" borderId="0" xfId="0" applyFont="1" applyFill="1"/>
    <xf numFmtId="0" fontId="3" fillId="2" borderId="8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0" fontId="3" fillId="7" borderId="9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center" vertical="top" wrapText="1"/>
    </xf>
    <xf numFmtId="168" fontId="3" fillId="4" borderId="0" xfId="0" applyNumberFormat="1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/>
    </xf>
    <xf numFmtId="166" fontId="3" fillId="4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168" fontId="3" fillId="2" borderId="0" xfId="0" applyNumberFormat="1" applyFont="1" applyFill="1" applyBorder="1" applyAlignment="1">
      <alignment horizontal="center" vertical="top" wrapText="1"/>
    </xf>
    <xf numFmtId="166" fontId="3" fillId="4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172" fontId="3" fillId="0" borderId="0" xfId="0" applyNumberFormat="1" applyFont="1" applyFill="1" applyBorder="1"/>
    <xf numFmtId="170" fontId="3" fillId="0" borderId="5" xfId="0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/>
    </xf>
    <xf numFmtId="2" fontId="3" fillId="0" borderId="5" xfId="0" applyNumberFormat="1" applyFont="1" applyFill="1" applyBorder="1" applyAlignment="1">
      <alignment horizontal="center" vertical="top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170" fontId="3" fillId="0" borderId="5" xfId="0" applyNumberFormat="1" applyFont="1" applyFill="1" applyBorder="1" applyAlignment="1">
      <alignment vertical="top"/>
    </xf>
    <xf numFmtId="0" fontId="3" fillId="0" borderId="5" xfId="1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4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top"/>
    </xf>
    <xf numFmtId="2" fontId="3" fillId="0" borderId="4" xfId="0" applyNumberFormat="1" applyFont="1" applyFill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4" applyNumberFormat="1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left" vertical="top" wrapText="1"/>
    </xf>
    <xf numFmtId="0" fontId="3" fillId="0" borderId="4" xfId="11" applyFont="1" applyFill="1" applyBorder="1" applyAlignment="1">
      <alignment horizontal="left" vertical="top" wrapText="1"/>
    </xf>
    <xf numFmtId="0" fontId="3" fillId="0" borderId="3" xfId="1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4" borderId="5" xfId="4" applyNumberFormat="1" applyFont="1" applyFill="1" applyBorder="1" applyAlignment="1">
      <alignment horizontal="left" vertical="top" wrapText="1"/>
    </xf>
    <xf numFmtId="0" fontId="3" fillId="4" borderId="5" xfId="4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 wrapText="1"/>
    </xf>
    <xf numFmtId="2" fontId="3" fillId="0" borderId="13" xfId="0" applyNumberFormat="1" applyFont="1" applyFill="1" applyBorder="1" applyAlignment="1">
      <alignment horizontal="center" vertical="top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2" fontId="3" fillId="7" borderId="5" xfId="0" applyNumberFormat="1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/>
    </xf>
    <xf numFmtId="2" fontId="3" fillId="7" borderId="13" xfId="0" applyNumberFormat="1" applyFont="1" applyFill="1" applyBorder="1" applyAlignment="1">
      <alignment horizontal="center" vertical="top"/>
    </xf>
    <xf numFmtId="0" fontId="3" fillId="7" borderId="14" xfId="0" applyFont="1" applyFill="1" applyBorder="1" applyAlignment="1">
      <alignment horizontal="center" vertical="top"/>
    </xf>
    <xf numFmtId="0" fontId="3" fillId="7" borderId="15" xfId="0" applyFont="1" applyFill="1" applyBorder="1" applyAlignment="1">
      <alignment horizontal="center" vertical="top"/>
    </xf>
    <xf numFmtId="17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/>
    </xf>
    <xf numFmtId="0" fontId="3" fillId="3" borderId="2" xfId="11" applyFont="1" applyFill="1" applyBorder="1" applyAlignment="1">
      <alignment horizontal="left" vertical="top" wrapText="1"/>
    </xf>
    <xf numFmtId="0" fontId="3" fillId="3" borderId="4" xfId="11" applyFont="1" applyFill="1" applyBorder="1" applyAlignment="1">
      <alignment horizontal="left" vertical="top" wrapText="1"/>
    </xf>
    <xf numFmtId="0" fontId="3" fillId="3" borderId="3" xfId="11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4" fontId="1" fillId="3" borderId="5" xfId="0" applyNumberFormat="1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2" fontId="1" fillId="3" borderId="2" xfId="0" applyNumberFormat="1" applyFont="1" applyFill="1" applyBorder="1" applyAlignment="1">
      <alignment horizontal="center" vertical="top"/>
    </xf>
    <xf numFmtId="2" fontId="1" fillId="3" borderId="4" xfId="0" applyNumberFormat="1" applyFont="1" applyFill="1" applyBorder="1" applyAlignment="1">
      <alignment horizontal="center" vertical="top"/>
    </xf>
    <xf numFmtId="2" fontId="1" fillId="3" borderId="3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 wrapText="1"/>
    </xf>
    <xf numFmtId="2" fontId="1" fillId="3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top"/>
    </xf>
    <xf numFmtId="0" fontId="21" fillId="0" borderId="8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1" fillId="3" borderId="2" xfId="11" applyFont="1" applyFill="1" applyBorder="1" applyAlignment="1">
      <alignment horizontal="left" vertical="top" wrapText="1"/>
    </xf>
    <xf numFmtId="0" fontId="1" fillId="3" borderId="4" xfId="11" applyFont="1" applyFill="1" applyBorder="1" applyAlignment="1">
      <alignment horizontal="left" vertical="top" wrapText="1"/>
    </xf>
    <xf numFmtId="0" fontId="1" fillId="3" borderId="3" xfId="11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/>
    </xf>
    <xf numFmtId="170" fontId="3" fillId="3" borderId="2" xfId="0" applyNumberFormat="1" applyFont="1" applyFill="1" applyBorder="1" applyAlignment="1">
      <alignment horizontal="center" vertical="top"/>
    </xf>
    <xf numFmtId="170" fontId="3" fillId="3" borderId="4" xfId="0" applyNumberFormat="1" applyFont="1" applyFill="1" applyBorder="1" applyAlignment="1">
      <alignment horizontal="center" vertical="top"/>
    </xf>
    <xf numFmtId="170" fontId="3" fillId="3" borderId="3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168" fontId="1" fillId="3" borderId="2" xfId="0" applyNumberFormat="1" applyFont="1" applyFill="1" applyBorder="1" applyAlignment="1">
      <alignment horizontal="center" vertical="top" wrapText="1"/>
    </xf>
    <xf numFmtId="168" fontId="1" fillId="3" borderId="4" xfId="0" applyNumberFormat="1" applyFont="1" applyFill="1" applyBorder="1" applyAlignment="1">
      <alignment horizontal="center" vertical="top" wrapText="1"/>
    </xf>
    <xf numFmtId="168" fontId="1" fillId="3" borderId="3" xfId="0" applyNumberFormat="1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68" fontId="1" fillId="3" borderId="5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top"/>
    </xf>
    <xf numFmtId="2" fontId="3" fillId="3" borderId="5" xfId="0" applyNumberFormat="1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top" wrapText="1"/>
    </xf>
    <xf numFmtId="0" fontId="8" fillId="0" borderId="4" xfId="0" applyNumberFormat="1" applyFont="1" applyFill="1" applyBorder="1" applyAlignment="1">
      <alignment horizontal="center" vertical="top" wrapText="1"/>
    </xf>
    <xf numFmtId="0" fontId="8" fillId="0" borderId="3" xfId="0" applyNumberFormat="1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3" fillId="0" borderId="8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 wrapText="1"/>
    </xf>
    <xf numFmtId="167" fontId="3" fillId="3" borderId="2" xfId="0" applyNumberFormat="1" applyFont="1" applyFill="1" applyBorder="1" applyAlignment="1">
      <alignment horizontal="center" vertical="top" wrapText="1"/>
    </xf>
    <xf numFmtId="167" fontId="3" fillId="3" borderId="3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2" fontId="3" fillId="3" borderId="4" xfId="0" applyNumberFormat="1" applyFont="1" applyFill="1" applyBorder="1" applyAlignment="1">
      <alignment horizontal="center" vertical="top" wrapText="1"/>
    </xf>
    <xf numFmtId="2" fontId="3" fillId="3" borderId="3" xfId="0" applyNumberFormat="1" applyFont="1" applyFill="1" applyBorder="1" applyAlignment="1">
      <alignment horizontal="center" vertical="top" wrapText="1"/>
    </xf>
    <xf numFmtId="0" fontId="3" fillId="3" borderId="2" xfId="4" applyNumberFormat="1" applyFont="1" applyFill="1" applyBorder="1" applyAlignment="1">
      <alignment horizontal="left" vertical="top" wrapText="1"/>
    </xf>
    <xf numFmtId="0" fontId="3" fillId="3" borderId="4" xfId="4" applyNumberFormat="1" applyFont="1" applyFill="1" applyBorder="1" applyAlignment="1">
      <alignment horizontal="left" vertical="top" wrapText="1"/>
    </xf>
    <xf numFmtId="0" fontId="3" fillId="3" borderId="3" xfId="4" applyNumberFormat="1" applyFont="1" applyFill="1" applyBorder="1" applyAlignment="1">
      <alignment horizontal="left" vertical="top" wrapText="1"/>
    </xf>
    <xf numFmtId="0" fontId="3" fillId="3" borderId="2" xfId="4" applyNumberFormat="1" applyFont="1" applyFill="1" applyBorder="1" applyAlignment="1">
      <alignment horizontal="center" vertical="top" wrapText="1"/>
    </xf>
    <xf numFmtId="0" fontId="3" fillId="3" borderId="4" xfId="4" applyNumberFormat="1" applyFont="1" applyFill="1" applyBorder="1" applyAlignment="1">
      <alignment horizontal="center" vertical="top" wrapText="1"/>
    </xf>
    <xf numFmtId="0" fontId="3" fillId="3" borderId="3" xfId="4" applyNumberFormat="1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68" fontId="1" fillId="0" borderId="2" xfId="0" applyNumberFormat="1" applyFont="1" applyFill="1" applyBorder="1" applyAlignment="1">
      <alignment horizontal="center" vertical="top" wrapText="1"/>
    </xf>
    <xf numFmtId="168" fontId="1" fillId="0" borderId="4" xfId="0" applyNumberFormat="1" applyFont="1" applyFill="1" applyBorder="1" applyAlignment="1">
      <alignment horizontal="center" vertical="top" wrapText="1"/>
    </xf>
    <xf numFmtId="168" fontId="1" fillId="0" borderId="3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 wrapText="1"/>
    </xf>
    <xf numFmtId="168" fontId="1" fillId="0" borderId="2" xfId="0" applyNumberFormat="1" applyFont="1" applyFill="1" applyBorder="1" applyAlignment="1">
      <alignment horizontal="center" vertical="top"/>
    </xf>
    <xf numFmtId="168" fontId="1" fillId="0" borderId="3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0">
    <cellStyle name="Excel Built-in Normal" xfId="7"/>
    <cellStyle name="Excel Built-in Normal 2" xfId="16"/>
    <cellStyle name="Денежный" xfId="1" builtinId="4"/>
    <cellStyle name="Денежный 2" xfId="3"/>
    <cellStyle name="Денежный 2 2" xfId="10"/>
    <cellStyle name="Денежный 2 2 2" xfId="15"/>
    <cellStyle name="Денежный 2 3" xfId="13"/>
    <cellStyle name="Денежный 3" xfId="9"/>
    <cellStyle name="Денежный 3 2" xfId="14"/>
    <cellStyle name="Денежный 4" xfId="12"/>
    <cellStyle name="ЛокСмМТСН" xfId="2"/>
    <cellStyle name="Обычный" xfId="0" builtinId="0"/>
    <cellStyle name="Обычный 2" xfId="4"/>
    <cellStyle name="Обычный 2 2" xfId="11"/>
    <cellStyle name="Обычный 3" xfId="6"/>
    <cellStyle name="Обычный 3 2" xfId="18"/>
    <cellStyle name="Обычный 4" xfId="5"/>
    <cellStyle name="Обычный 4 3" xfId="17"/>
    <cellStyle name="Обычный 5" xfId="8"/>
    <cellStyle name="Финансовый" xfId="1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6"/>
  <sheetViews>
    <sheetView zoomScaleNormal="100" workbookViewId="0">
      <pane ySplit="6" topLeftCell="A43" activePane="bottomLeft" state="frozen"/>
      <selection pane="bottomLeft" activeCell="B49" sqref="B49"/>
    </sheetView>
  </sheetViews>
  <sheetFormatPr defaultColWidth="11.5703125" defaultRowHeight="15" x14ac:dyDescent="0.25"/>
  <cols>
    <col min="2" max="2" width="35.28515625" customWidth="1"/>
    <col min="3" max="7" width="13.140625" style="3" customWidth="1"/>
    <col min="8" max="8" width="16.28515625" style="3" customWidth="1"/>
    <col min="9" max="9" width="13.140625" style="3" customWidth="1"/>
    <col min="10" max="10" width="16.42578125" style="3" customWidth="1"/>
    <col min="11" max="11" width="17.28515625" style="2" customWidth="1"/>
    <col min="258" max="258" width="35.28515625" customWidth="1"/>
    <col min="259" max="263" width="13.140625" customWidth="1"/>
    <col min="264" max="264" width="16.28515625" customWidth="1"/>
    <col min="265" max="265" width="13.140625" customWidth="1"/>
    <col min="266" max="266" width="16.42578125" customWidth="1"/>
    <col min="267" max="267" width="17.28515625" customWidth="1"/>
    <col min="514" max="514" width="35.28515625" customWidth="1"/>
    <col min="515" max="519" width="13.140625" customWidth="1"/>
    <col min="520" max="520" width="16.28515625" customWidth="1"/>
    <col min="521" max="521" width="13.140625" customWidth="1"/>
    <col min="522" max="522" width="16.42578125" customWidth="1"/>
    <col min="523" max="523" width="17.28515625" customWidth="1"/>
    <col min="770" max="770" width="35.28515625" customWidth="1"/>
    <col min="771" max="775" width="13.140625" customWidth="1"/>
    <col min="776" max="776" width="16.28515625" customWidth="1"/>
    <col min="777" max="777" width="13.140625" customWidth="1"/>
    <col min="778" max="778" width="16.42578125" customWidth="1"/>
    <col min="779" max="779" width="17.28515625" customWidth="1"/>
    <col min="1026" max="1026" width="35.28515625" customWidth="1"/>
    <col min="1027" max="1031" width="13.140625" customWidth="1"/>
    <col min="1032" max="1032" width="16.28515625" customWidth="1"/>
    <col min="1033" max="1033" width="13.140625" customWidth="1"/>
    <col min="1034" max="1034" width="16.42578125" customWidth="1"/>
    <col min="1035" max="1035" width="17.28515625" customWidth="1"/>
    <col min="1282" max="1282" width="35.28515625" customWidth="1"/>
    <col min="1283" max="1287" width="13.140625" customWidth="1"/>
    <col min="1288" max="1288" width="16.28515625" customWidth="1"/>
    <col min="1289" max="1289" width="13.140625" customWidth="1"/>
    <col min="1290" max="1290" width="16.42578125" customWidth="1"/>
    <col min="1291" max="1291" width="17.28515625" customWidth="1"/>
    <col min="1538" max="1538" width="35.28515625" customWidth="1"/>
    <col min="1539" max="1543" width="13.140625" customWidth="1"/>
    <col min="1544" max="1544" width="16.28515625" customWidth="1"/>
    <col min="1545" max="1545" width="13.140625" customWidth="1"/>
    <col min="1546" max="1546" width="16.42578125" customWidth="1"/>
    <col min="1547" max="1547" width="17.28515625" customWidth="1"/>
    <col min="1794" max="1794" width="35.28515625" customWidth="1"/>
    <col min="1795" max="1799" width="13.140625" customWidth="1"/>
    <col min="1800" max="1800" width="16.28515625" customWidth="1"/>
    <col min="1801" max="1801" width="13.140625" customWidth="1"/>
    <col min="1802" max="1802" width="16.42578125" customWidth="1"/>
    <col min="1803" max="1803" width="17.28515625" customWidth="1"/>
    <col min="2050" max="2050" width="35.28515625" customWidth="1"/>
    <col min="2051" max="2055" width="13.140625" customWidth="1"/>
    <col min="2056" max="2056" width="16.28515625" customWidth="1"/>
    <col min="2057" max="2057" width="13.140625" customWidth="1"/>
    <col min="2058" max="2058" width="16.42578125" customWidth="1"/>
    <col min="2059" max="2059" width="17.28515625" customWidth="1"/>
    <col min="2306" max="2306" width="35.28515625" customWidth="1"/>
    <col min="2307" max="2311" width="13.140625" customWidth="1"/>
    <col min="2312" max="2312" width="16.28515625" customWidth="1"/>
    <col min="2313" max="2313" width="13.140625" customWidth="1"/>
    <col min="2314" max="2314" width="16.42578125" customWidth="1"/>
    <col min="2315" max="2315" width="17.28515625" customWidth="1"/>
    <col min="2562" max="2562" width="35.28515625" customWidth="1"/>
    <col min="2563" max="2567" width="13.140625" customWidth="1"/>
    <col min="2568" max="2568" width="16.28515625" customWidth="1"/>
    <col min="2569" max="2569" width="13.140625" customWidth="1"/>
    <col min="2570" max="2570" width="16.42578125" customWidth="1"/>
    <col min="2571" max="2571" width="17.28515625" customWidth="1"/>
    <col min="2818" max="2818" width="35.28515625" customWidth="1"/>
    <col min="2819" max="2823" width="13.140625" customWidth="1"/>
    <col min="2824" max="2824" width="16.28515625" customWidth="1"/>
    <col min="2825" max="2825" width="13.140625" customWidth="1"/>
    <col min="2826" max="2826" width="16.42578125" customWidth="1"/>
    <col min="2827" max="2827" width="17.28515625" customWidth="1"/>
    <col min="3074" max="3074" width="35.28515625" customWidth="1"/>
    <col min="3075" max="3079" width="13.140625" customWidth="1"/>
    <col min="3080" max="3080" width="16.28515625" customWidth="1"/>
    <col min="3081" max="3081" width="13.140625" customWidth="1"/>
    <col min="3082" max="3082" width="16.42578125" customWidth="1"/>
    <col min="3083" max="3083" width="17.28515625" customWidth="1"/>
    <col min="3330" max="3330" width="35.28515625" customWidth="1"/>
    <col min="3331" max="3335" width="13.140625" customWidth="1"/>
    <col min="3336" max="3336" width="16.28515625" customWidth="1"/>
    <col min="3337" max="3337" width="13.140625" customWidth="1"/>
    <col min="3338" max="3338" width="16.42578125" customWidth="1"/>
    <col min="3339" max="3339" width="17.28515625" customWidth="1"/>
    <col min="3586" max="3586" width="35.28515625" customWidth="1"/>
    <col min="3587" max="3591" width="13.140625" customWidth="1"/>
    <col min="3592" max="3592" width="16.28515625" customWidth="1"/>
    <col min="3593" max="3593" width="13.140625" customWidth="1"/>
    <col min="3594" max="3594" width="16.42578125" customWidth="1"/>
    <col min="3595" max="3595" width="17.28515625" customWidth="1"/>
    <col min="3842" max="3842" width="35.28515625" customWidth="1"/>
    <col min="3843" max="3847" width="13.140625" customWidth="1"/>
    <col min="3848" max="3848" width="16.28515625" customWidth="1"/>
    <col min="3849" max="3849" width="13.140625" customWidth="1"/>
    <col min="3850" max="3850" width="16.42578125" customWidth="1"/>
    <col min="3851" max="3851" width="17.28515625" customWidth="1"/>
    <col min="4098" max="4098" width="35.28515625" customWidth="1"/>
    <col min="4099" max="4103" width="13.140625" customWidth="1"/>
    <col min="4104" max="4104" width="16.28515625" customWidth="1"/>
    <col min="4105" max="4105" width="13.140625" customWidth="1"/>
    <col min="4106" max="4106" width="16.42578125" customWidth="1"/>
    <col min="4107" max="4107" width="17.28515625" customWidth="1"/>
    <col min="4354" max="4354" width="35.28515625" customWidth="1"/>
    <col min="4355" max="4359" width="13.140625" customWidth="1"/>
    <col min="4360" max="4360" width="16.28515625" customWidth="1"/>
    <col min="4361" max="4361" width="13.140625" customWidth="1"/>
    <col min="4362" max="4362" width="16.42578125" customWidth="1"/>
    <col min="4363" max="4363" width="17.28515625" customWidth="1"/>
    <col min="4610" max="4610" width="35.28515625" customWidth="1"/>
    <col min="4611" max="4615" width="13.140625" customWidth="1"/>
    <col min="4616" max="4616" width="16.28515625" customWidth="1"/>
    <col min="4617" max="4617" width="13.140625" customWidth="1"/>
    <col min="4618" max="4618" width="16.42578125" customWidth="1"/>
    <col min="4619" max="4619" width="17.28515625" customWidth="1"/>
    <col min="4866" max="4866" width="35.28515625" customWidth="1"/>
    <col min="4867" max="4871" width="13.140625" customWidth="1"/>
    <col min="4872" max="4872" width="16.28515625" customWidth="1"/>
    <col min="4873" max="4873" width="13.140625" customWidth="1"/>
    <col min="4874" max="4874" width="16.42578125" customWidth="1"/>
    <col min="4875" max="4875" width="17.28515625" customWidth="1"/>
    <col min="5122" max="5122" width="35.28515625" customWidth="1"/>
    <col min="5123" max="5127" width="13.140625" customWidth="1"/>
    <col min="5128" max="5128" width="16.28515625" customWidth="1"/>
    <col min="5129" max="5129" width="13.140625" customWidth="1"/>
    <col min="5130" max="5130" width="16.42578125" customWidth="1"/>
    <col min="5131" max="5131" width="17.28515625" customWidth="1"/>
    <col min="5378" max="5378" width="35.28515625" customWidth="1"/>
    <col min="5379" max="5383" width="13.140625" customWidth="1"/>
    <col min="5384" max="5384" width="16.28515625" customWidth="1"/>
    <col min="5385" max="5385" width="13.140625" customWidth="1"/>
    <col min="5386" max="5386" width="16.42578125" customWidth="1"/>
    <col min="5387" max="5387" width="17.28515625" customWidth="1"/>
    <col min="5634" max="5634" width="35.28515625" customWidth="1"/>
    <col min="5635" max="5639" width="13.140625" customWidth="1"/>
    <col min="5640" max="5640" width="16.28515625" customWidth="1"/>
    <col min="5641" max="5641" width="13.140625" customWidth="1"/>
    <col min="5642" max="5642" width="16.42578125" customWidth="1"/>
    <col min="5643" max="5643" width="17.28515625" customWidth="1"/>
    <col min="5890" max="5890" width="35.28515625" customWidth="1"/>
    <col min="5891" max="5895" width="13.140625" customWidth="1"/>
    <col min="5896" max="5896" width="16.28515625" customWidth="1"/>
    <col min="5897" max="5897" width="13.140625" customWidth="1"/>
    <col min="5898" max="5898" width="16.42578125" customWidth="1"/>
    <col min="5899" max="5899" width="17.28515625" customWidth="1"/>
    <col min="6146" max="6146" width="35.28515625" customWidth="1"/>
    <col min="6147" max="6151" width="13.140625" customWidth="1"/>
    <col min="6152" max="6152" width="16.28515625" customWidth="1"/>
    <col min="6153" max="6153" width="13.140625" customWidth="1"/>
    <col min="6154" max="6154" width="16.42578125" customWidth="1"/>
    <col min="6155" max="6155" width="17.28515625" customWidth="1"/>
    <col min="6402" max="6402" width="35.28515625" customWidth="1"/>
    <col min="6403" max="6407" width="13.140625" customWidth="1"/>
    <col min="6408" max="6408" width="16.28515625" customWidth="1"/>
    <col min="6409" max="6409" width="13.140625" customWidth="1"/>
    <col min="6410" max="6410" width="16.42578125" customWidth="1"/>
    <col min="6411" max="6411" width="17.28515625" customWidth="1"/>
    <col min="6658" max="6658" width="35.28515625" customWidth="1"/>
    <col min="6659" max="6663" width="13.140625" customWidth="1"/>
    <col min="6664" max="6664" width="16.28515625" customWidth="1"/>
    <col min="6665" max="6665" width="13.140625" customWidth="1"/>
    <col min="6666" max="6666" width="16.42578125" customWidth="1"/>
    <col min="6667" max="6667" width="17.28515625" customWidth="1"/>
    <col min="6914" max="6914" width="35.28515625" customWidth="1"/>
    <col min="6915" max="6919" width="13.140625" customWidth="1"/>
    <col min="6920" max="6920" width="16.28515625" customWidth="1"/>
    <col min="6921" max="6921" width="13.140625" customWidth="1"/>
    <col min="6922" max="6922" width="16.42578125" customWidth="1"/>
    <col min="6923" max="6923" width="17.28515625" customWidth="1"/>
    <col min="7170" max="7170" width="35.28515625" customWidth="1"/>
    <col min="7171" max="7175" width="13.140625" customWidth="1"/>
    <col min="7176" max="7176" width="16.28515625" customWidth="1"/>
    <col min="7177" max="7177" width="13.140625" customWidth="1"/>
    <col min="7178" max="7178" width="16.42578125" customWidth="1"/>
    <col min="7179" max="7179" width="17.28515625" customWidth="1"/>
    <col min="7426" max="7426" width="35.28515625" customWidth="1"/>
    <col min="7427" max="7431" width="13.140625" customWidth="1"/>
    <col min="7432" max="7432" width="16.28515625" customWidth="1"/>
    <col min="7433" max="7433" width="13.140625" customWidth="1"/>
    <col min="7434" max="7434" width="16.42578125" customWidth="1"/>
    <col min="7435" max="7435" width="17.28515625" customWidth="1"/>
    <col min="7682" max="7682" width="35.28515625" customWidth="1"/>
    <col min="7683" max="7687" width="13.140625" customWidth="1"/>
    <col min="7688" max="7688" width="16.28515625" customWidth="1"/>
    <col min="7689" max="7689" width="13.140625" customWidth="1"/>
    <col min="7690" max="7690" width="16.42578125" customWidth="1"/>
    <col min="7691" max="7691" width="17.28515625" customWidth="1"/>
    <col min="7938" max="7938" width="35.28515625" customWidth="1"/>
    <col min="7939" max="7943" width="13.140625" customWidth="1"/>
    <col min="7944" max="7944" width="16.28515625" customWidth="1"/>
    <col min="7945" max="7945" width="13.140625" customWidth="1"/>
    <col min="7946" max="7946" width="16.42578125" customWidth="1"/>
    <col min="7947" max="7947" width="17.28515625" customWidth="1"/>
    <col min="8194" max="8194" width="35.28515625" customWidth="1"/>
    <col min="8195" max="8199" width="13.140625" customWidth="1"/>
    <col min="8200" max="8200" width="16.28515625" customWidth="1"/>
    <col min="8201" max="8201" width="13.140625" customWidth="1"/>
    <col min="8202" max="8202" width="16.42578125" customWidth="1"/>
    <col min="8203" max="8203" width="17.28515625" customWidth="1"/>
    <col min="8450" max="8450" width="35.28515625" customWidth="1"/>
    <col min="8451" max="8455" width="13.140625" customWidth="1"/>
    <col min="8456" max="8456" width="16.28515625" customWidth="1"/>
    <col min="8457" max="8457" width="13.140625" customWidth="1"/>
    <col min="8458" max="8458" width="16.42578125" customWidth="1"/>
    <col min="8459" max="8459" width="17.28515625" customWidth="1"/>
    <col min="8706" max="8706" width="35.28515625" customWidth="1"/>
    <col min="8707" max="8711" width="13.140625" customWidth="1"/>
    <col min="8712" max="8712" width="16.28515625" customWidth="1"/>
    <col min="8713" max="8713" width="13.140625" customWidth="1"/>
    <col min="8714" max="8714" width="16.42578125" customWidth="1"/>
    <col min="8715" max="8715" width="17.28515625" customWidth="1"/>
    <col min="8962" max="8962" width="35.28515625" customWidth="1"/>
    <col min="8963" max="8967" width="13.140625" customWidth="1"/>
    <col min="8968" max="8968" width="16.28515625" customWidth="1"/>
    <col min="8969" max="8969" width="13.140625" customWidth="1"/>
    <col min="8970" max="8970" width="16.42578125" customWidth="1"/>
    <col min="8971" max="8971" width="17.28515625" customWidth="1"/>
    <col min="9218" max="9218" width="35.28515625" customWidth="1"/>
    <col min="9219" max="9223" width="13.140625" customWidth="1"/>
    <col min="9224" max="9224" width="16.28515625" customWidth="1"/>
    <col min="9225" max="9225" width="13.140625" customWidth="1"/>
    <col min="9226" max="9226" width="16.42578125" customWidth="1"/>
    <col min="9227" max="9227" width="17.28515625" customWidth="1"/>
    <col min="9474" max="9474" width="35.28515625" customWidth="1"/>
    <col min="9475" max="9479" width="13.140625" customWidth="1"/>
    <col min="9480" max="9480" width="16.28515625" customWidth="1"/>
    <col min="9481" max="9481" width="13.140625" customWidth="1"/>
    <col min="9482" max="9482" width="16.42578125" customWidth="1"/>
    <col min="9483" max="9483" width="17.28515625" customWidth="1"/>
    <col min="9730" max="9730" width="35.28515625" customWidth="1"/>
    <col min="9731" max="9735" width="13.140625" customWidth="1"/>
    <col min="9736" max="9736" width="16.28515625" customWidth="1"/>
    <col min="9737" max="9737" width="13.140625" customWidth="1"/>
    <col min="9738" max="9738" width="16.42578125" customWidth="1"/>
    <col min="9739" max="9739" width="17.28515625" customWidth="1"/>
    <col min="9986" max="9986" width="35.28515625" customWidth="1"/>
    <col min="9987" max="9991" width="13.140625" customWidth="1"/>
    <col min="9992" max="9992" width="16.28515625" customWidth="1"/>
    <col min="9993" max="9993" width="13.140625" customWidth="1"/>
    <col min="9994" max="9994" width="16.42578125" customWidth="1"/>
    <col min="9995" max="9995" width="17.28515625" customWidth="1"/>
    <col min="10242" max="10242" width="35.28515625" customWidth="1"/>
    <col min="10243" max="10247" width="13.140625" customWidth="1"/>
    <col min="10248" max="10248" width="16.28515625" customWidth="1"/>
    <col min="10249" max="10249" width="13.140625" customWidth="1"/>
    <col min="10250" max="10250" width="16.42578125" customWidth="1"/>
    <col min="10251" max="10251" width="17.28515625" customWidth="1"/>
    <col min="10498" max="10498" width="35.28515625" customWidth="1"/>
    <col min="10499" max="10503" width="13.140625" customWidth="1"/>
    <col min="10504" max="10504" width="16.28515625" customWidth="1"/>
    <col min="10505" max="10505" width="13.140625" customWidth="1"/>
    <col min="10506" max="10506" width="16.42578125" customWidth="1"/>
    <col min="10507" max="10507" width="17.28515625" customWidth="1"/>
    <col min="10754" max="10754" width="35.28515625" customWidth="1"/>
    <col min="10755" max="10759" width="13.140625" customWidth="1"/>
    <col min="10760" max="10760" width="16.28515625" customWidth="1"/>
    <col min="10761" max="10761" width="13.140625" customWidth="1"/>
    <col min="10762" max="10762" width="16.42578125" customWidth="1"/>
    <col min="10763" max="10763" width="17.28515625" customWidth="1"/>
    <col min="11010" max="11010" width="35.28515625" customWidth="1"/>
    <col min="11011" max="11015" width="13.140625" customWidth="1"/>
    <col min="11016" max="11016" width="16.28515625" customWidth="1"/>
    <col min="11017" max="11017" width="13.140625" customWidth="1"/>
    <col min="11018" max="11018" width="16.42578125" customWidth="1"/>
    <col min="11019" max="11019" width="17.28515625" customWidth="1"/>
    <col min="11266" max="11266" width="35.28515625" customWidth="1"/>
    <col min="11267" max="11271" width="13.140625" customWidth="1"/>
    <col min="11272" max="11272" width="16.28515625" customWidth="1"/>
    <col min="11273" max="11273" width="13.140625" customWidth="1"/>
    <col min="11274" max="11274" width="16.42578125" customWidth="1"/>
    <col min="11275" max="11275" width="17.28515625" customWidth="1"/>
    <col min="11522" max="11522" width="35.28515625" customWidth="1"/>
    <col min="11523" max="11527" width="13.140625" customWidth="1"/>
    <col min="11528" max="11528" width="16.28515625" customWidth="1"/>
    <col min="11529" max="11529" width="13.140625" customWidth="1"/>
    <col min="11530" max="11530" width="16.42578125" customWidth="1"/>
    <col min="11531" max="11531" width="17.28515625" customWidth="1"/>
    <col min="11778" max="11778" width="35.28515625" customWidth="1"/>
    <col min="11779" max="11783" width="13.140625" customWidth="1"/>
    <col min="11784" max="11784" width="16.28515625" customWidth="1"/>
    <col min="11785" max="11785" width="13.140625" customWidth="1"/>
    <col min="11786" max="11786" width="16.42578125" customWidth="1"/>
    <col min="11787" max="11787" width="17.28515625" customWidth="1"/>
    <col min="12034" max="12034" width="35.28515625" customWidth="1"/>
    <col min="12035" max="12039" width="13.140625" customWidth="1"/>
    <col min="12040" max="12040" width="16.28515625" customWidth="1"/>
    <col min="12041" max="12041" width="13.140625" customWidth="1"/>
    <col min="12042" max="12042" width="16.42578125" customWidth="1"/>
    <col min="12043" max="12043" width="17.28515625" customWidth="1"/>
    <col min="12290" max="12290" width="35.28515625" customWidth="1"/>
    <col min="12291" max="12295" width="13.140625" customWidth="1"/>
    <col min="12296" max="12296" width="16.28515625" customWidth="1"/>
    <col min="12297" max="12297" width="13.140625" customWidth="1"/>
    <col min="12298" max="12298" width="16.42578125" customWidth="1"/>
    <col min="12299" max="12299" width="17.28515625" customWidth="1"/>
    <col min="12546" max="12546" width="35.28515625" customWidth="1"/>
    <col min="12547" max="12551" width="13.140625" customWidth="1"/>
    <col min="12552" max="12552" width="16.28515625" customWidth="1"/>
    <col min="12553" max="12553" width="13.140625" customWidth="1"/>
    <col min="12554" max="12554" width="16.42578125" customWidth="1"/>
    <col min="12555" max="12555" width="17.28515625" customWidth="1"/>
    <col min="12802" max="12802" width="35.28515625" customWidth="1"/>
    <col min="12803" max="12807" width="13.140625" customWidth="1"/>
    <col min="12808" max="12808" width="16.28515625" customWidth="1"/>
    <col min="12809" max="12809" width="13.140625" customWidth="1"/>
    <col min="12810" max="12810" width="16.42578125" customWidth="1"/>
    <col min="12811" max="12811" width="17.28515625" customWidth="1"/>
    <col min="13058" max="13058" width="35.28515625" customWidth="1"/>
    <col min="13059" max="13063" width="13.140625" customWidth="1"/>
    <col min="13064" max="13064" width="16.28515625" customWidth="1"/>
    <col min="13065" max="13065" width="13.140625" customWidth="1"/>
    <col min="13066" max="13066" width="16.42578125" customWidth="1"/>
    <col min="13067" max="13067" width="17.28515625" customWidth="1"/>
    <col min="13314" max="13314" width="35.28515625" customWidth="1"/>
    <col min="13315" max="13319" width="13.140625" customWidth="1"/>
    <col min="13320" max="13320" width="16.28515625" customWidth="1"/>
    <col min="13321" max="13321" width="13.140625" customWidth="1"/>
    <col min="13322" max="13322" width="16.42578125" customWidth="1"/>
    <col min="13323" max="13323" width="17.28515625" customWidth="1"/>
    <col min="13570" max="13570" width="35.28515625" customWidth="1"/>
    <col min="13571" max="13575" width="13.140625" customWidth="1"/>
    <col min="13576" max="13576" width="16.28515625" customWidth="1"/>
    <col min="13577" max="13577" width="13.140625" customWidth="1"/>
    <col min="13578" max="13578" width="16.42578125" customWidth="1"/>
    <col min="13579" max="13579" width="17.28515625" customWidth="1"/>
    <col min="13826" max="13826" width="35.28515625" customWidth="1"/>
    <col min="13827" max="13831" width="13.140625" customWidth="1"/>
    <col min="13832" max="13832" width="16.28515625" customWidth="1"/>
    <col min="13833" max="13833" width="13.140625" customWidth="1"/>
    <col min="13834" max="13834" width="16.42578125" customWidth="1"/>
    <col min="13835" max="13835" width="17.28515625" customWidth="1"/>
    <col min="14082" max="14082" width="35.28515625" customWidth="1"/>
    <col min="14083" max="14087" width="13.140625" customWidth="1"/>
    <col min="14088" max="14088" width="16.28515625" customWidth="1"/>
    <col min="14089" max="14089" width="13.140625" customWidth="1"/>
    <col min="14090" max="14090" width="16.42578125" customWidth="1"/>
    <col min="14091" max="14091" width="17.28515625" customWidth="1"/>
    <col min="14338" max="14338" width="35.28515625" customWidth="1"/>
    <col min="14339" max="14343" width="13.140625" customWidth="1"/>
    <col min="14344" max="14344" width="16.28515625" customWidth="1"/>
    <col min="14345" max="14345" width="13.140625" customWidth="1"/>
    <col min="14346" max="14346" width="16.42578125" customWidth="1"/>
    <col min="14347" max="14347" width="17.28515625" customWidth="1"/>
    <col min="14594" max="14594" width="35.28515625" customWidth="1"/>
    <col min="14595" max="14599" width="13.140625" customWidth="1"/>
    <col min="14600" max="14600" width="16.28515625" customWidth="1"/>
    <col min="14601" max="14601" width="13.140625" customWidth="1"/>
    <col min="14602" max="14602" width="16.42578125" customWidth="1"/>
    <col min="14603" max="14603" width="17.28515625" customWidth="1"/>
    <col min="14850" max="14850" width="35.28515625" customWidth="1"/>
    <col min="14851" max="14855" width="13.140625" customWidth="1"/>
    <col min="14856" max="14856" width="16.28515625" customWidth="1"/>
    <col min="14857" max="14857" width="13.140625" customWidth="1"/>
    <col min="14858" max="14858" width="16.42578125" customWidth="1"/>
    <col min="14859" max="14859" width="17.28515625" customWidth="1"/>
    <col min="15106" max="15106" width="35.28515625" customWidth="1"/>
    <col min="15107" max="15111" width="13.140625" customWidth="1"/>
    <col min="15112" max="15112" width="16.28515625" customWidth="1"/>
    <col min="15113" max="15113" width="13.140625" customWidth="1"/>
    <col min="15114" max="15114" width="16.42578125" customWidth="1"/>
    <col min="15115" max="15115" width="17.28515625" customWidth="1"/>
    <col min="15362" max="15362" width="35.28515625" customWidth="1"/>
    <col min="15363" max="15367" width="13.140625" customWidth="1"/>
    <col min="15368" max="15368" width="16.28515625" customWidth="1"/>
    <col min="15369" max="15369" width="13.140625" customWidth="1"/>
    <col min="15370" max="15370" width="16.42578125" customWidth="1"/>
    <col min="15371" max="15371" width="17.28515625" customWidth="1"/>
    <col min="15618" max="15618" width="35.28515625" customWidth="1"/>
    <col min="15619" max="15623" width="13.140625" customWidth="1"/>
    <col min="15624" max="15624" width="16.28515625" customWidth="1"/>
    <col min="15625" max="15625" width="13.140625" customWidth="1"/>
    <col min="15626" max="15626" width="16.42578125" customWidth="1"/>
    <col min="15627" max="15627" width="17.28515625" customWidth="1"/>
    <col min="15874" max="15874" width="35.28515625" customWidth="1"/>
    <col min="15875" max="15879" width="13.140625" customWidth="1"/>
    <col min="15880" max="15880" width="16.28515625" customWidth="1"/>
    <col min="15881" max="15881" width="13.140625" customWidth="1"/>
    <col min="15882" max="15882" width="16.42578125" customWidth="1"/>
    <col min="15883" max="15883" width="17.28515625" customWidth="1"/>
    <col min="16130" max="16130" width="35.28515625" customWidth="1"/>
    <col min="16131" max="16135" width="13.140625" customWidth="1"/>
    <col min="16136" max="16136" width="16.28515625" customWidth="1"/>
    <col min="16137" max="16137" width="13.140625" customWidth="1"/>
    <col min="16138" max="16138" width="16.42578125" customWidth="1"/>
    <col min="16139" max="16139" width="17.28515625" customWidth="1"/>
  </cols>
  <sheetData>
    <row r="2" spans="1:11" ht="27.75" customHeight="1" x14ac:dyDescent="0.25">
      <c r="A2" s="639" t="s">
        <v>79</v>
      </c>
      <c r="B2" s="639"/>
      <c r="C2" s="639"/>
      <c r="D2" s="639"/>
      <c r="E2" s="639"/>
      <c r="F2" s="639"/>
      <c r="G2" s="639"/>
      <c r="H2" s="639"/>
      <c r="I2" s="639"/>
      <c r="J2" s="639"/>
    </row>
    <row r="3" spans="1:11" ht="27.75" customHeight="1" x14ac:dyDescent="0.25">
      <c r="A3" s="639"/>
      <c r="B3" s="639"/>
      <c r="C3" s="639"/>
      <c r="D3" s="639"/>
      <c r="E3" s="639"/>
      <c r="F3" s="639"/>
      <c r="G3" s="639"/>
      <c r="H3" s="639"/>
      <c r="I3" s="639"/>
      <c r="J3" s="639"/>
    </row>
    <row r="4" spans="1:11" ht="27.75" customHeight="1" x14ac:dyDescent="0.25"/>
    <row r="5" spans="1:11" ht="30" x14ac:dyDescent="0.25">
      <c r="A5" s="4" t="s">
        <v>0</v>
      </c>
      <c r="B5" s="5" t="s">
        <v>64</v>
      </c>
      <c r="C5" s="5" t="s">
        <v>65</v>
      </c>
      <c r="D5" s="5" t="s">
        <v>66</v>
      </c>
      <c r="E5" s="5" t="s">
        <v>67</v>
      </c>
      <c r="F5" s="5" t="s">
        <v>68</v>
      </c>
      <c r="G5" s="5" t="s">
        <v>69</v>
      </c>
      <c r="H5" s="5" t="s">
        <v>70</v>
      </c>
      <c r="I5" s="6" t="s">
        <v>71</v>
      </c>
      <c r="J5" s="7" t="s">
        <v>72</v>
      </c>
      <c r="K5" s="8" t="s">
        <v>73</v>
      </c>
    </row>
    <row r="6" spans="1:11" x14ac:dyDescent="0.25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1">
        <v>9</v>
      </c>
      <c r="J6" s="12">
        <v>10</v>
      </c>
      <c r="K6" s="13"/>
    </row>
    <row r="7" spans="1:11" ht="27.75" customHeight="1" x14ac:dyDescent="0.25">
      <c r="A7" s="640" t="s">
        <v>74</v>
      </c>
      <c r="B7" s="641"/>
      <c r="C7" s="641"/>
      <c r="D7" s="641"/>
      <c r="E7" s="641"/>
      <c r="F7" s="641"/>
      <c r="G7" s="641"/>
      <c r="H7" s="641"/>
      <c r="I7" s="641"/>
      <c r="J7" s="642"/>
      <c r="K7" s="43"/>
    </row>
    <row r="8" spans="1:11" ht="45" x14ac:dyDescent="0.25">
      <c r="A8" s="14">
        <v>1</v>
      </c>
      <c r="B8" s="15" t="s">
        <v>15</v>
      </c>
      <c r="C8" s="16"/>
      <c r="D8" s="17"/>
      <c r="E8" s="18"/>
      <c r="F8" s="27"/>
      <c r="G8" s="27"/>
      <c r="H8" s="20" t="s">
        <v>80</v>
      </c>
      <c r="I8" s="22"/>
      <c r="J8" s="42"/>
      <c r="K8" s="13"/>
    </row>
    <row r="9" spans="1:11" ht="45" x14ac:dyDescent="0.25">
      <c r="A9" s="14">
        <v>2</v>
      </c>
      <c r="B9" s="25" t="s">
        <v>17</v>
      </c>
      <c r="C9" s="16"/>
      <c r="D9" s="13"/>
      <c r="E9" s="13"/>
      <c r="F9" s="19" t="s">
        <v>75</v>
      </c>
      <c r="G9" s="19" t="s">
        <v>75</v>
      </c>
      <c r="H9" s="20" t="s">
        <v>93</v>
      </c>
      <c r="I9" s="20" t="s">
        <v>75</v>
      </c>
      <c r="J9" s="22"/>
      <c r="K9" s="13"/>
    </row>
    <row r="10" spans="1:11" ht="30" x14ac:dyDescent="0.25">
      <c r="A10" s="14">
        <v>3</v>
      </c>
      <c r="B10" s="25" t="s">
        <v>16</v>
      </c>
      <c r="C10" s="16"/>
      <c r="D10" s="13"/>
      <c r="E10" s="13"/>
      <c r="F10" s="19" t="s">
        <v>75</v>
      </c>
      <c r="G10" s="19" t="s">
        <v>75</v>
      </c>
      <c r="H10" s="20" t="s">
        <v>80</v>
      </c>
      <c r="I10" s="22"/>
      <c r="J10" s="22"/>
      <c r="K10" s="13"/>
    </row>
    <row r="11" spans="1:11" ht="45" x14ac:dyDescent="0.25">
      <c r="A11" s="14">
        <v>4</v>
      </c>
      <c r="B11" s="25" t="s">
        <v>55</v>
      </c>
      <c r="C11" s="16"/>
      <c r="D11" s="13"/>
      <c r="E11" s="13"/>
      <c r="F11" s="27"/>
      <c r="G11" s="19" t="s">
        <v>75</v>
      </c>
      <c r="H11" s="22"/>
      <c r="I11" s="22"/>
      <c r="J11" s="22"/>
      <c r="K11" s="13"/>
    </row>
    <row r="12" spans="1:11" ht="31.9" customHeight="1" x14ac:dyDescent="0.25">
      <c r="A12" s="14">
        <v>5</v>
      </c>
      <c r="B12" s="25" t="s">
        <v>18</v>
      </c>
      <c r="C12" s="16"/>
      <c r="D12" s="13"/>
      <c r="E12" s="13"/>
      <c r="F12" s="27"/>
      <c r="G12" s="19" t="s">
        <v>75</v>
      </c>
      <c r="H12" s="22"/>
      <c r="I12" s="20" t="s">
        <v>75</v>
      </c>
      <c r="J12" s="20" t="s">
        <v>91</v>
      </c>
      <c r="K12" s="13"/>
    </row>
    <row r="13" spans="1:11" ht="45" x14ac:dyDescent="0.25">
      <c r="A13" s="14">
        <v>6</v>
      </c>
      <c r="B13" s="25" t="s">
        <v>19</v>
      </c>
      <c r="C13" s="26"/>
      <c r="D13" s="14"/>
      <c r="E13" s="14"/>
      <c r="F13" s="19" t="s">
        <v>75</v>
      </c>
      <c r="G13" s="19" t="s">
        <v>75</v>
      </c>
      <c r="H13" s="21" t="s">
        <v>94</v>
      </c>
      <c r="I13" s="22"/>
      <c r="J13" s="22"/>
      <c r="K13" s="13"/>
    </row>
    <row r="14" spans="1:11" s="1" customFormat="1" ht="45" x14ac:dyDescent="0.25">
      <c r="A14" s="22">
        <v>7</v>
      </c>
      <c r="B14" s="23" t="s">
        <v>20</v>
      </c>
      <c r="C14" s="34"/>
      <c r="D14" s="22"/>
      <c r="E14" s="22"/>
      <c r="F14" s="27"/>
      <c r="G14" s="19" t="s">
        <v>75</v>
      </c>
      <c r="H14" s="17"/>
      <c r="I14" s="22"/>
      <c r="J14" s="22"/>
      <c r="K14" s="24"/>
    </row>
    <row r="15" spans="1:11" ht="46.9" customHeight="1" x14ac:dyDescent="0.25">
      <c r="A15" s="14">
        <v>8</v>
      </c>
      <c r="B15" s="25" t="s">
        <v>21</v>
      </c>
      <c r="C15" s="16"/>
      <c r="D15" s="13"/>
      <c r="E15" s="13"/>
      <c r="F15" s="27"/>
      <c r="G15" s="19" t="s">
        <v>75</v>
      </c>
      <c r="H15" s="17"/>
      <c r="I15" s="22"/>
      <c r="J15" s="22"/>
      <c r="K15" s="13"/>
    </row>
    <row r="16" spans="1:11" ht="30" x14ac:dyDescent="0.25">
      <c r="A16" s="14">
        <v>9</v>
      </c>
      <c r="B16" s="25" t="s">
        <v>22</v>
      </c>
      <c r="C16" s="16"/>
      <c r="D16" s="13"/>
      <c r="E16" s="13"/>
      <c r="F16" s="19" t="s">
        <v>75</v>
      </c>
      <c r="G16" s="19" t="s">
        <v>75</v>
      </c>
      <c r="H16" s="22"/>
      <c r="I16" s="22"/>
      <c r="J16" s="22"/>
      <c r="K16" s="13"/>
    </row>
    <row r="17" spans="1:11" ht="30" x14ac:dyDescent="0.25">
      <c r="A17" s="14">
        <v>10</v>
      </c>
      <c r="B17" s="25" t="s">
        <v>23</v>
      </c>
      <c r="C17" s="16"/>
      <c r="D17" s="13"/>
      <c r="E17" s="13"/>
      <c r="F17" s="19" t="s">
        <v>75</v>
      </c>
      <c r="G17" s="19" t="s">
        <v>75</v>
      </c>
      <c r="H17" s="22"/>
      <c r="I17" s="22"/>
      <c r="J17" s="20" t="s">
        <v>75</v>
      </c>
      <c r="K17" s="13"/>
    </row>
    <row r="18" spans="1:11" ht="45" x14ac:dyDescent="0.25">
      <c r="A18" s="14">
        <v>11</v>
      </c>
      <c r="B18" s="25" t="s">
        <v>24</v>
      </c>
      <c r="C18" s="16"/>
      <c r="D18" s="13"/>
      <c r="E18" s="13"/>
      <c r="F18" s="19" t="s">
        <v>75</v>
      </c>
      <c r="G18" s="19" t="s">
        <v>75</v>
      </c>
      <c r="H18" s="20" t="s">
        <v>77</v>
      </c>
      <c r="I18" s="20" t="s">
        <v>75</v>
      </c>
      <c r="J18" s="22"/>
      <c r="K18" s="13"/>
    </row>
    <row r="19" spans="1:11" ht="30" x14ac:dyDescent="0.25">
      <c r="A19" s="14">
        <v>12</v>
      </c>
      <c r="B19" s="25" t="s">
        <v>63</v>
      </c>
      <c r="C19" s="16"/>
      <c r="D19" s="13"/>
      <c r="E19" s="13"/>
      <c r="F19" s="19" t="s">
        <v>75</v>
      </c>
      <c r="G19" s="19" t="s">
        <v>75</v>
      </c>
      <c r="H19" s="20" t="s">
        <v>80</v>
      </c>
      <c r="I19" s="22"/>
      <c r="J19" s="22"/>
      <c r="K19" s="13"/>
    </row>
    <row r="20" spans="1:11" ht="30" x14ac:dyDescent="0.25">
      <c r="A20" s="26">
        <v>13</v>
      </c>
      <c r="B20" s="25" t="s">
        <v>25</v>
      </c>
      <c r="C20" s="16"/>
      <c r="D20" s="13"/>
      <c r="E20" s="13"/>
      <c r="F20" s="19" t="s">
        <v>75</v>
      </c>
      <c r="G20" s="27"/>
      <c r="H20" s="20" t="s">
        <v>77</v>
      </c>
      <c r="I20" s="22"/>
      <c r="J20" s="22"/>
      <c r="K20" s="13"/>
    </row>
    <row r="21" spans="1:11" ht="45" x14ac:dyDescent="0.25">
      <c r="A21" s="26">
        <v>14</v>
      </c>
      <c r="B21" s="25" t="s">
        <v>26</v>
      </c>
      <c r="C21" s="16"/>
      <c r="D21" s="13"/>
      <c r="E21" s="13"/>
      <c r="F21" s="19" t="s">
        <v>75</v>
      </c>
      <c r="G21" s="19" t="s">
        <v>75</v>
      </c>
      <c r="H21" s="20" t="s">
        <v>77</v>
      </c>
      <c r="I21" s="20" t="s">
        <v>75</v>
      </c>
      <c r="J21" s="17"/>
      <c r="K21" s="24"/>
    </row>
    <row r="22" spans="1:11" ht="30" customHeight="1" x14ac:dyDescent="0.25">
      <c r="A22" s="26">
        <v>15</v>
      </c>
      <c r="B22" s="25" t="s">
        <v>27</v>
      </c>
      <c r="C22" s="16"/>
      <c r="D22" s="13"/>
      <c r="E22" s="13"/>
      <c r="F22" s="27"/>
      <c r="G22" s="19" t="s">
        <v>75</v>
      </c>
      <c r="H22" s="21" t="s">
        <v>95</v>
      </c>
      <c r="I22" s="22"/>
      <c r="J22" s="22"/>
      <c r="K22" s="13"/>
    </row>
    <row r="23" spans="1:11" ht="45" x14ac:dyDescent="0.25">
      <c r="A23" s="26">
        <v>16</v>
      </c>
      <c r="B23" s="25" t="s">
        <v>56</v>
      </c>
      <c r="C23" s="16"/>
      <c r="D23" s="13"/>
      <c r="E23" s="13"/>
      <c r="F23" s="19" t="s">
        <v>75</v>
      </c>
      <c r="G23" s="19" t="s">
        <v>75</v>
      </c>
      <c r="H23" s="20" t="s">
        <v>80</v>
      </c>
      <c r="I23" s="20" t="s">
        <v>75</v>
      </c>
      <c r="J23" s="22"/>
      <c r="K23" s="13"/>
    </row>
    <row r="24" spans="1:11" ht="45" x14ac:dyDescent="0.25">
      <c r="A24" s="26">
        <v>17</v>
      </c>
      <c r="B24" s="25" t="s">
        <v>57</v>
      </c>
      <c r="C24" s="16"/>
      <c r="D24" s="13"/>
      <c r="E24" s="13"/>
      <c r="F24" s="19" t="s">
        <v>75</v>
      </c>
      <c r="G24" s="19" t="s">
        <v>75</v>
      </c>
      <c r="H24" s="20" t="s">
        <v>76</v>
      </c>
      <c r="I24" s="22"/>
      <c r="J24" s="22"/>
      <c r="K24" s="13"/>
    </row>
    <row r="25" spans="1:11" ht="30" x14ac:dyDescent="0.25">
      <c r="A25" s="26">
        <v>18</v>
      </c>
      <c r="B25" s="25" t="s">
        <v>29</v>
      </c>
      <c r="C25" s="16"/>
      <c r="D25" s="13"/>
      <c r="E25" s="13"/>
      <c r="F25" s="19" t="s">
        <v>75</v>
      </c>
      <c r="G25" s="19" t="s">
        <v>75</v>
      </c>
      <c r="H25" s="20" t="s">
        <v>77</v>
      </c>
      <c r="I25" s="22"/>
      <c r="J25" s="22"/>
      <c r="K25" s="13"/>
    </row>
    <row r="26" spans="1:11" ht="45" x14ac:dyDescent="0.25">
      <c r="A26" s="26">
        <v>19</v>
      </c>
      <c r="B26" s="25" t="s">
        <v>30</v>
      </c>
      <c r="C26" s="16"/>
      <c r="D26" s="13"/>
      <c r="E26" s="13"/>
      <c r="F26" s="27"/>
      <c r="G26" s="19" t="s">
        <v>75</v>
      </c>
      <c r="H26" s="22"/>
      <c r="I26" s="22"/>
      <c r="J26" s="22"/>
      <c r="K26" s="13"/>
    </row>
    <row r="27" spans="1:11" ht="45" x14ac:dyDescent="0.25">
      <c r="A27" s="26">
        <v>20</v>
      </c>
      <c r="B27" s="25" t="s">
        <v>31</v>
      </c>
      <c r="C27" s="16"/>
      <c r="D27" s="13"/>
      <c r="E27" s="13"/>
      <c r="F27" s="19" t="s">
        <v>75</v>
      </c>
      <c r="G27" s="27"/>
      <c r="H27" s="20" t="s">
        <v>77</v>
      </c>
      <c r="I27" s="21" t="s">
        <v>96</v>
      </c>
      <c r="J27" s="22"/>
      <c r="K27" s="40" t="s">
        <v>97</v>
      </c>
    </row>
    <row r="28" spans="1:11" ht="30" x14ac:dyDescent="0.25">
      <c r="A28" s="26">
        <v>21</v>
      </c>
      <c r="B28" s="25" t="s">
        <v>32</v>
      </c>
      <c r="C28" s="16"/>
      <c r="D28" s="13"/>
      <c r="E28" s="13"/>
      <c r="F28" s="27"/>
      <c r="G28" s="27"/>
      <c r="H28" s="20" t="s">
        <v>77</v>
      </c>
      <c r="I28" s="22"/>
      <c r="J28" s="22"/>
      <c r="K28" s="13"/>
    </row>
    <row r="29" spans="1:11" ht="34.15" customHeight="1" x14ac:dyDescent="0.25">
      <c r="A29" s="26">
        <v>22</v>
      </c>
      <c r="B29" s="25" t="s">
        <v>58</v>
      </c>
      <c r="C29" s="16"/>
      <c r="D29" s="13"/>
      <c r="E29" s="13"/>
      <c r="F29" s="19" t="s">
        <v>75</v>
      </c>
      <c r="G29" s="27"/>
      <c r="H29" s="22"/>
      <c r="I29" s="22"/>
      <c r="J29" s="22"/>
      <c r="K29" s="13"/>
    </row>
    <row r="30" spans="1:11" ht="30" x14ac:dyDescent="0.25">
      <c r="A30" s="26">
        <v>23</v>
      </c>
      <c r="B30" s="25" t="s">
        <v>33</v>
      </c>
      <c r="C30" s="16"/>
      <c r="D30" s="13"/>
      <c r="E30" s="13"/>
      <c r="F30" s="41" t="s">
        <v>98</v>
      </c>
      <c r="G30" s="27"/>
      <c r="H30" s="20" t="s">
        <v>77</v>
      </c>
      <c r="I30" s="22"/>
      <c r="J30" s="22"/>
      <c r="K30" s="13"/>
    </row>
    <row r="31" spans="1:11" ht="45" x14ac:dyDescent="0.25">
      <c r="A31" s="26">
        <v>24</v>
      </c>
      <c r="B31" s="25" t="s">
        <v>59</v>
      </c>
      <c r="C31" s="16"/>
      <c r="D31" s="13"/>
      <c r="E31" s="13"/>
      <c r="F31" s="19" t="s">
        <v>75</v>
      </c>
      <c r="G31" s="27"/>
      <c r="H31" s="20" t="s">
        <v>81</v>
      </c>
      <c r="I31" s="22"/>
      <c r="J31" s="20" t="s">
        <v>75</v>
      </c>
      <c r="K31" s="13"/>
    </row>
    <row r="32" spans="1:11" ht="30" x14ac:dyDescent="0.25">
      <c r="A32" s="26">
        <v>25</v>
      </c>
      <c r="B32" s="25" t="s">
        <v>34</v>
      </c>
      <c r="C32" s="16"/>
      <c r="D32" s="13"/>
      <c r="E32" s="13"/>
      <c r="F32" s="19" t="s">
        <v>75</v>
      </c>
      <c r="G32" s="19" t="s">
        <v>75</v>
      </c>
      <c r="H32" s="20" t="s">
        <v>80</v>
      </c>
      <c r="I32" s="22"/>
      <c r="J32" s="21" t="s">
        <v>99</v>
      </c>
      <c r="K32" s="13"/>
    </row>
    <row r="33" spans="1:11" ht="45" x14ac:dyDescent="0.25">
      <c r="A33" s="26">
        <v>26</v>
      </c>
      <c r="B33" s="25" t="s">
        <v>60</v>
      </c>
      <c r="C33" s="16"/>
      <c r="D33" s="13"/>
      <c r="E33" s="13"/>
      <c r="F33" s="27"/>
      <c r="G33" s="27"/>
      <c r="H33" s="20" t="s">
        <v>77</v>
      </c>
      <c r="I33" s="22"/>
      <c r="J33" s="20" t="s">
        <v>75</v>
      </c>
      <c r="K33" s="13"/>
    </row>
    <row r="34" spans="1:11" ht="45" x14ac:dyDescent="0.25">
      <c r="A34" s="26">
        <v>27</v>
      </c>
      <c r="B34" s="25" t="s">
        <v>35</v>
      </c>
      <c r="C34" s="16"/>
      <c r="D34" s="13"/>
      <c r="E34" s="13"/>
      <c r="F34" s="27"/>
      <c r="G34" s="27"/>
      <c r="H34" s="22"/>
      <c r="I34" s="22"/>
      <c r="J34" s="22"/>
      <c r="K34" s="40" t="s">
        <v>82</v>
      </c>
    </row>
    <row r="35" spans="1:11" ht="45" x14ac:dyDescent="0.25">
      <c r="A35" s="26">
        <v>28</v>
      </c>
      <c r="B35" s="25" t="s">
        <v>36</v>
      </c>
      <c r="C35" s="16"/>
      <c r="D35" s="13"/>
      <c r="E35" s="13"/>
      <c r="F35" s="27"/>
      <c r="G35" s="27"/>
      <c r="H35" s="20" t="s">
        <v>77</v>
      </c>
      <c r="I35" s="22"/>
      <c r="J35" s="22"/>
      <c r="K35" s="13"/>
    </row>
    <row r="36" spans="1:11" ht="27.75" customHeight="1" x14ac:dyDescent="0.25">
      <c r="A36" s="643" t="s">
        <v>78</v>
      </c>
      <c r="B36" s="643"/>
      <c r="C36" s="643"/>
      <c r="D36" s="643"/>
      <c r="E36" s="643"/>
      <c r="F36" s="643"/>
      <c r="G36" s="643"/>
      <c r="H36" s="643"/>
      <c r="I36" s="643"/>
      <c r="J36" s="643"/>
      <c r="K36" s="43"/>
    </row>
    <row r="37" spans="1:11" ht="30" x14ac:dyDescent="0.25">
      <c r="A37" s="14">
        <v>1</v>
      </c>
      <c r="B37" s="32" t="s">
        <v>61</v>
      </c>
      <c r="C37" s="16"/>
      <c r="D37" s="13"/>
      <c r="E37" s="13"/>
      <c r="F37" s="19" t="s">
        <v>75</v>
      </c>
      <c r="G37" s="19" t="s">
        <v>75</v>
      </c>
      <c r="H37" s="20" t="s">
        <v>77</v>
      </c>
      <c r="I37" s="20" t="s">
        <v>75</v>
      </c>
      <c r="J37" s="17"/>
      <c r="K37" s="13"/>
    </row>
    <row r="38" spans="1:11" ht="30" x14ac:dyDescent="0.25">
      <c r="A38" s="14">
        <v>2</v>
      </c>
      <c r="B38" s="35" t="s">
        <v>37</v>
      </c>
      <c r="C38" s="28"/>
      <c r="D38" s="24"/>
      <c r="E38" s="24"/>
      <c r="F38" s="19" t="s">
        <v>75</v>
      </c>
      <c r="G38" s="19" t="s">
        <v>75</v>
      </c>
      <c r="H38" s="20" t="s">
        <v>76</v>
      </c>
      <c r="I38" s="20" t="s">
        <v>75</v>
      </c>
      <c r="J38" s="22"/>
      <c r="K38" s="24"/>
    </row>
    <row r="39" spans="1:11" ht="33.6" customHeight="1" x14ac:dyDescent="0.25">
      <c r="A39" s="14">
        <v>3</v>
      </c>
      <c r="B39" s="35" t="s">
        <v>38</v>
      </c>
      <c r="C39" s="16"/>
      <c r="D39" s="13"/>
      <c r="E39" s="13"/>
      <c r="F39" s="19" t="s">
        <v>75</v>
      </c>
      <c r="G39" s="19" t="s">
        <v>75</v>
      </c>
      <c r="H39" s="20" t="s">
        <v>80</v>
      </c>
      <c r="I39" s="20" t="s">
        <v>75</v>
      </c>
      <c r="J39" s="22"/>
      <c r="K39" s="24"/>
    </row>
    <row r="40" spans="1:11" ht="30" x14ac:dyDescent="0.25">
      <c r="A40" s="14">
        <v>4</v>
      </c>
      <c r="B40" s="32" t="s">
        <v>53</v>
      </c>
      <c r="C40" s="16"/>
      <c r="D40" s="13"/>
      <c r="E40" s="13"/>
      <c r="F40" s="19" t="s">
        <v>75</v>
      </c>
      <c r="G40" s="19" t="s">
        <v>75</v>
      </c>
      <c r="H40" s="20" t="s">
        <v>81</v>
      </c>
      <c r="I40" s="20" t="s">
        <v>75</v>
      </c>
      <c r="J40" s="22"/>
      <c r="K40" s="31"/>
    </row>
    <row r="41" spans="1:11" ht="30" x14ac:dyDescent="0.25">
      <c r="A41" s="14">
        <v>5</v>
      </c>
      <c r="B41" s="32" t="s">
        <v>62</v>
      </c>
      <c r="C41" s="16"/>
      <c r="D41" s="13"/>
      <c r="E41" s="13"/>
      <c r="F41" s="19" t="s">
        <v>75</v>
      </c>
      <c r="G41" s="19" t="s">
        <v>75</v>
      </c>
      <c r="H41" s="17"/>
      <c r="I41" s="20" t="s">
        <v>75</v>
      </c>
      <c r="J41" s="21" t="s">
        <v>84</v>
      </c>
      <c r="K41" s="40" t="s">
        <v>82</v>
      </c>
    </row>
    <row r="42" spans="1:11" ht="45" x14ac:dyDescent="0.25">
      <c r="A42" s="14">
        <v>6</v>
      </c>
      <c r="B42" s="32" t="s">
        <v>39</v>
      </c>
      <c r="C42" s="28"/>
      <c r="D42" s="24"/>
      <c r="E42" s="24"/>
      <c r="F42" s="19" t="s">
        <v>75</v>
      </c>
      <c r="G42" s="19" t="s">
        <v>75</v>
      </c>
      <c r="H42" s="21" t="s">
        <v>85</v>
      </c>
      <c r="I42" s="22"/>
      <c r="J42" s="21" t="s">
        <v>82</v>
      </c>
      <c r="K42" s="24"/>
    </row>
    <row r="43" spans="1:11" ht="31.15" customHeight="1" x14ac:dyDescent="0.25">
      <c r="A43" s="14">
        <v>7</v>
      </c>
      <c r="B43" s="32" t="s">
        <v>40</v>
      </c>
      <c r="C43" s="16"/>
      <c r="D43" s="13"/>
      <c r="E43" s="13"/>
      <c r="F43" s="19" t="s">
        <v>75</v>
      </c>
      <c r="G43" s="19" t="s">
        <v>75</v>
      </c>
      <c r="H43" s="21" t="s">
        <v>77</v>
      </c>
      <c r="I43" s="20" t="s">
        <v>75</v>
      </c>
      <c r="J43" s="22"/>
      <c r="K43" s="24"/>
    </row>
    <row r="44" spans="1:11" ht="29.45" customHeight="1" x14ac:dyDescent="0.25">
      <c r="A44" s="14">
        <v>8</v>
      </c>
      <c r="B44" s="32" t="s">
        <v>41</v>
      </c>
      <c r="C44" s="16"/>
      <c r="D44" s="13"/>
      <c r="E44" s="13"/>
      <c r="F44" s="27"/>
      <c r="G44" s="19" t="s">
        <v>75</v>
      </c>
      <c r="H44" s="21" t="s">
        <v>77</v>
      </c>
      <c r="I44" s="27"/>
      <c r="J44" s="17"/>
      <c r="K44" s="24"/>
    </row>
    <row r="45" spans="1:11" ht="30" x14ac:dyDescent="0.25">
      <c r="A45" s="14">
        <v>9</v>
      </c>
      <c r="B45" s="32" t="s">
        <v>42</v>
      </c>
      <c r="C45" s="36"/>
      <c r="D45" s="37"/>
      <c r="E45" s="37"/>
      <c r="F45" s="19" t="s">
        <v>75</v>
      </c>
      <c r="G45" s="27"/>
      <c r="H45" s="21" t="s">
        <v>77</v>
      </c>
      <c r="I45" s="19" t="s">
        <v>75</v>
      </c>
      <c r="J45" s="17"/>
      <c r="K45" s="24"/>
    </row>
    <row r="46" spans="1:11" ht="45" x14ac:dyDescent="0.25">
      <c r="A46" s="14">
        <v>10</v>
      </c>
      <c r="B46" s="32" t="s">
        <v>43</v>
      </c>
      <c r="C46" s="36"/>
      <c r="D46" s="37"/>
      <c r="E46" s="37"/>
      <c r="F46" s="27"/>
      <c r="G46" s="27"/>
      <c r="H46" s="21" t="s">
        <v>77</v>
      </c>
      <c r="I46" s="22"/>
      <c r="J46" s="22"/>
      <c r="K46" s="40" t="s">
        <v>82</v>
      </c>
    </row>
    <row r="47" spans="1:11" ht="45" x14ac:dyDescent="0.25">
      <c r="A47" s="14">
        <v>11</v>
      </c>
      <c r="B47" s="32" t="s">
        <v>44</v>
      </c>
      <c r="C47" s="26"/>
      <c r="D47" s="14"/>
      <c r="E47" s="14"/>
      <c r="F47" s="41" t="s">
        <v>86</v>
      </c>
      <c r="G47" s="27"/>
      <c r="H47" s="21" t="s">
        <v>77</v>
      </c>
      <c r="I47" s="19" t="s">
        <v>75</v>
      </c>
      <c r="J47" s="21" t="s">
        <v>84</v>
      </c>
      <c r="K47" s="21" t="s">
        <v>84</v>
      </c>
    </row>
    <row r="48" spans="1:11" ht="45" x14ac:dyDescent="0.25">
      <c r="A48" s="14">
        <v>12</v>
      </c>
      <c r="B48" s="32" t="s">
        <v>45</v>
      </c>
      <c r="C48" s="16"/>
      <c r="D48" s="13"/>
      <c r="E48" s="13"/>
      <c r="F48" s="644" t="s">
        <v>87</v>
      </c>
      <c r="G48" s="645"/>
      <c r="H48" s="645"/>
      <c r="I48" s="646"/>
      <c r="J48" s="21" t="s">
        <v>84</v>
      </c>
      <c r="K48" s="24"/>
    </row>
    <row r="49" spans="1:11" s="1" customFormat="1" ht="45" x14ac:dyDescent="0.25">
      <c r="A49" s="22">
        <v>13</v>
      </c>
      <c r="B49" s="38" t="s">
        <v>46</v>
      </c>
      <c r="C49" s="28"/>
      <c r="D49" s="24"/>
      <c r="E49" s="24"/>
      <c r="F49" s="27"/>
      <c r="G49" s="27"/>
      <c r="H49" s="22"/>
      <c r="I49" s="22"/>
      <c r="J49" s="21" t="s">
        <v>83</v>
      </c>
      <c r="K49" s="24"/>
    </row>
    <row r="50" spans="1:11" ht="45" x14ac:dyDescent="0.25">
      <c r="A50" s="14">
        <v>14</v>
      </c>
      <c r="B50" s="32" t="s">
        <v>47</v>
      </c>
      <c r="C50" s="29"/>
      <c r="D50" s="13"/>
      <c r="E50" s="13"/>
      <c r="F50" s="644" t="s">
        <v>87</v>
      </c>
      <c r="G50" s="645"/>
      <c r="H50" s="645"/>
      <c r="I50" s="646"/>
      <c r="J50" s="21" t="s">
        <v>83</v>
      </c>
      <c r="K50" s="40" t="s">
        <v>88</v>
      </c>
    </row>
    <row r="51" spans="1:11" ht="45" x14ac:dyDescent="0.25">
      <c r="A51" s="14">
        <v>15</v>
      </c>
      <c r="B51" s="32" t="s">
        <v>48</v>
      </c>
      <c r="C51" s="29"/>
      <c r="D51" s="13"/>
      <c r="E51" s="13"/>
      <c r="F51" s="27"/>
      <c r="G51" s="27"/>
      <c r="H51" s="17"/>
      <c r="I51" s="22"/>
      <c r="J51" s="41" t="s">
        <v>75</v>
      </c>
      <c r="K51" s="40" t="s">
        <v>88</v>
      </c>
    </row>
    <row r="52" spans="1:11" ht="45" x14ac:dyDescent="0.25">
      <c r="A52" s="14">
        <v>16</v>
      </c>
      <c r="B52" s="32" t="s">
        <v>49</v>
      </c>
      <c r="C52" s="30"/>
      <c r="D52" s="31"/>
      <c r="E52" s="31"/>
      <c r="F52" s="27"/>
      <c r="G52" s="27"/>
      <c r="H52" s="22"/>
      <c r="I52" s="17"/>
      <c r="J52" s="41" t="s">
        <v>75</v>
      </c>
      <c r="K52" s="40" t="s">
        <v>88</v>
      </c>
    </row>
    <row r="53" spans="1:11" ht="45" x14ac:dyDescent="0.25">
      <c r="A53" s="14">
        <v>17</v>
      </c>
      <c r="B53" s="32" t="s">
        <v>50</v>
      </c>
      <c r="C53" s="33"/>
      <c r="D53" s="33"/>
      <c r="E53" s="33"/>
      <c r="F53" s="39"/>
      <c r="G53" s="39"/>
      <c r="H53" s="39"/>
      <c r="I53" s="39"/>
      <c r="J53" s="21" t="s">
        <v>82</v>
      </c>
      <c r="K53" s="40" t="s">
        <v>89</v>
      </c>
    </row>
    <row r="54" spans="1:11" ht="45" x14ac:dyDescent="0.25">
      <c r="A54" s="14">
        <v>18</v>
      </c>
      <c r="B54" s="32" t="s">
        <v>51</v>
      </c>
      <c r="C54" s="33"/>
      <c r="D54" s="14"/>
      <c r="E54" s="14"/>
      <c r="F54" s="22"/>
      <c r="G54" s="22"/>
      <c r="H54" s="22"/>
      <c r="I54" s="21" t="s">
        <v>90</v>
      </c>
      <c r="J54" s="21" t="s">
        <v>82</v>
      </c>
      <c r="K54" s="40" t="s">
        <v>88</v>
      </c>
    </row>
    <row r="55" spans="1:11" ht="45" x14ac:dyDescent="0.25">
      <c r="A55" s="14">
        <v>19</v>
      </c>
      <c r="B55" s="32" t="s">
        <v>52</v>
      </c>
      <c r="C55" s="33"/>
      <c r="D55" s="14"/>
      <c r="E55" s="14"/>
      <c r="F55" s="22"/>
      <c r="G55" s="22"/>
      <c r="H55" s="22"/>
      <c r="I55" s="22"/>
      <c r="J55" s="21" t="s">
        <v>91</v>
      </c>
      <c r="K55" s="40" t="s">
        <v>82</v>
      </c>
    </row>
    <row r="56" spans="1:11" ht="45" x14ac:dyDescent="0.25">
      <c r="A56" s="14">
        <v>20</v>
      </c>
      <c r="B56" s="32" t="s">
        <v>28</v>
      </c>
      <c r="C56" s="33"/>
      <c r="D56" s="14"/>
      <c r="E56" s="14"/>
      <c r="F56" s="14"/>
      <c r="G56" s="19" t="s">
        <v>75</v>
      </c>
      <c r="H56" s="19" t="s">
        <v>77</v>
      </c>
      <c r="I56" s="19" t="s">
        <v>75</v>
      </c>
      <c r="J56" s="20" t="s">
        <v>75</v>
      </c>
      <c r="K56" s="40" t="s">
        <v>92</v>
      </c>
    </row>
  </sheetData>
  <mergeCells count="5">
    <mergeCell ref="A2:J3"/>
    <mergeCell ref="A7:J7"/>
    <mergeCell ref="A36:J36"/>
    <mergeCell ref="F48:I48"/>
    <mergeCell ref="F50:I50"/>
  </mergeCells>
  <printOptions horizontalCentered="1"/>
  <pageMargins left="0.70866141732283472" right="0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666"/>
  <sheetViews>
    <sheetView tabSelected="1" zoomScale="90" zoomScaleNormal="90" workbookViewId="0">
      <selection activeCell="A5" sqref="A5:K5"/>
    </sheetView>
  </sheetViews>
  <sheetFormatPr defaultColWidth="9.140625" defaultRowHeight="14.25" x14ac:dyDescent="0.2"/>
  <cols>
    <col min="1" max="1" width="6.7109375" style="67" customWidth="1"/>
    <col min="2" max="3" width="20.7109375" style="67" customWidth="1"/>
    <col min="4" max="4" width="23.7109375" style="67" customWidth="1"/>
    <col min="5" max="6" width="11.7109375" style="67" customWidth="1"/>
    <col min="7" max="7" width="49.5703125" style="67" customWidth="1"/>
    <col min="8" max="8" width="12.7109375" style="46" customWidth="1"/>
    <col min="9" max="9" width="12.42578125" style="46" bestFit="1" customWidth="1"/>
    <col min="10" max="10" width="45.7109375" style="347" customWidth="1"/>
    <col min="11" max="12" width="11.7109375" style="45" customWidth="1"/>
    <col min="13" max="13" width="16.85546875" style="146" hidden="1" customWidth="1"/>
    <col min="14" max="14" width="21" style="67" hidden="1" customWidth="1"/>
    <col min="15" max="15" width="19.5703125" style="68" hidden="1" customWidth="1"/>
    <col min="16" max="16" width="21.140625" style="67" hidden="1" customWidth="1"/>
    <col min="17" max="17" width="13.140625" style="226" hidden="1" customWidth="1"/>
    <col min="18" max="18" width="14.5703125" style="67" hidden="1" customWidth="1"/>
    <col min="19" max="19" width="15.42578125" style="67" hidden="1" customWidth="1"/>
    <col min="20" max="20" width="20.5703125" style="567" hidden="1" customWidth="1"/>
    <col min="21" max="21" width="20.7109375" style="67" customWidth="1"/>
    <col min="22" max="22" width="15.7109375" style="67" customWidth="1"/>
    <col min="23" max="16384" width="9.140625" style="67"/>
  </cols>
  <sheetData>
    <row r="1" spans="1:12" x14ac:dyDescent="0.2">
      <c r="J1" s="347" t="s">
        <v>54</v>
      </c>
    </row>
    <row r="3" spans="1:12" x14ac:dyDescent="0.2">
      <c r="A3" s="692" t="s">
        <v>947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</row>
    <row r="4" spans="1:12" x14ac:dyDescent="0.2">
      <c r="A4" s="692" t="s">
        <v>540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</row>
    <row r="5" spans="1:12" x14ac:dyDescent="0.2">
      <c r="A5" s="692"/>
      <c r="B5" s="692"/>
      <c r="C5" s="692"/>
      <c r="D5" s="692"/>
      <c r="E5" s="692"/>
      <c r="F5" s="692"/>
      <c r="G5" s="692"/>
      <c r="H5" s="692"/>
      <c r="I5" s="692"/>
      <c r="J5" s="692"/>
      <c r="K5" s="692"/>
      <c r="L5" s="69"/>
    </row>
    <row r="6" spans="1:12" x14ac:dyDescent="0.2">
      <c r="A6" s="330"/>
      <c r="B6" s="330"/>
      <c r="C6" s="330"/>
      <c r="D6" s="330"/>
      <c r="E6" s="330"/>
      <c r="F6" s="330"/>
      <c r="G6" s="346"/>
      <c r="H6" s="69"/>
      <c r="I6" s="69"/>
      <c r="J6" s="69"/>
      <c r="K6" s="69"/>
      <c r="L6" s="69"/>
    </row>
    <row r="7" spans="1:12" x14ac:dyDescent="0.2">
      <c r="A7" s="693" t="s">
        <v>152</v>
      </c>
      <c r="B7" s="693"/>
      <c r="C7" s="44"/>
      <c r="D7" s="330"/>
      <c r="E7" s="330"/>
      <c r="F7" s="330"/>
      <c r="G7" s="346"/>
      <c r="H7" s="69"/>
      <c r="I7" s="69"/>
      <c r="J7" s="69"/>
      <c r="K7" s="69"/>
      <c r="L7" s="69"/>
    </row>
    <row r="8" spans="1:12" x14ac:dyDescent="0.2">
      <c r="A8" s="694" t="s">
        <v>150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"/>
    </row>
    <row r="9" spans="1:12" ht="57" x14ac:dyDescent="0.2">
      <c r="A9" s="50" t="s">
        <v>0</v>
      </c>
      <c r="B9" s="50" t="s">
        <v>8</v>
      </c>
      <c r="C9" s="50" t="s">
        <v>151</v>
      </c>
      <c r="D9" s="50" t="s">
        <v>9</v>
      </c>
      <c r="E9" s="50" t="s">
        <v>11</v>
      </c>
      <c r="F9" s="50" t="s">
        <v>12</v>
      </c>
      <c r="G9" s="50" t="s">
        <v>10</v>
      </c>
      <c r="H9" s="50" t="s">
        <v>11</v>
      </c>
      <c r="I9" s="50" t="s">
        <v>12</v>
      </c>
      <c r="J9" s="50" t="s">
        <v>13</v>
      </c>
      <c r="K9" s="50" t="s">
        <v>11</v>
      </c>
      <c r="L9" s="50" t="s">
        <v>12</v>
      </c>
    </row>
    <row r="10" spans="1:12" x14ac:dyDescent="0.2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342">
        <v>8</v>
      </c>
      <c r="I10" s="342">
        <v>9</v>
      </c>
      <c r="J10" s="342">
        <v>10</v>
      </c>
      <c r="K10" s="342">
        <v>11</v>
      </c>
      <c r="L10" s="342">
        <v>12</v>
      </c>
    </row>
    <row r="11" spans="1:12" ht="235.5" customHeight="1" x14ac:dyDescent="0.2">
      <c r="A11" s="649">
        <v>1</v>
      </c>
      <c r="B11" s="142" t="s">
        <v>446</v>
      </c>
      <c r="C11" s="687" t="s">
        <v>942</v>
      </c>
      <c r="D11" s="695" t="s">
        <v>306</v>
      </c>
      <c r="E11" s="695"/>
      <c r="F11" s="695"/>
      <c r="G11" s="695"/>
      <c r="H11" s="695"/>
      <c r="I11" s="695"/>
      <c r="J11" s="695"/>
      <c r="K11" s="695"/>
      <c r="L11" s="695"/>
    </row>
    <row r="12" spans="1:12" ht="28.5" customHeight="1" x14ac:dyDescent="0.2">
      <c r="A12" s="649"/>
      <c r="B12" s="135"/>
      <c r="C12" s="688"/>
      <c r="D12" s="696" t="s">
        <v>181</v>
      </c>
      <c r="E12" s="696"/>
      <c r="F12" s="696"/>
      <c r="G12" s="696"/>
      <c r="H12" s="696"/>
      <c r="I12" s="696"/>
      <c r="J12" s="696"/>
      <c r="K12" s="696"/>
      <c r="L12" s="696"/>
    </row>
    <row r="13" spans="1:12" ht="28.5" customHeight="1" x14ac:dyDescent="0.2">
      <c r="A13" s="649"/>
      <c r="B13" s="686" t="s">
        <v>1019</v>
      </c>
      <c r="C13" s="688"/>
      <c r="D13" s="653" t="s">
        <v>1000</v>
      </c>
      <c r="E13" s="697" t="s">
        <v>447</v>
      </c>
      <c r="F13" s="697"/>
      <c r="G13" s="697"/>
      <c r="H13" s="697"/>
      <c r="I13" s="697"/>
      <c r="J13" s="697"/>
      <c r="K13" s="697"/>
      <c r="L13" s="697"/>
    </row>
    <row r="14" spans="1:12" ht="57" customHeight="1" x14ac:dyDescent="0.2">
      <c r="A14" s="649"/>
      <c r="B14" s="686"/>
      <c r="C14" s="688"/>
      <c r="D14" s="685"/>
      <c r="E14" s="653" t="s">
        <v>3</v>
      </c>
      <c r="F14" s="675">
        <f>I42</f>
        <v>354.83</v>
      </c>
      <c r="G14" s="240" t="s">
        <v>449</v>
      </c>
      <c r="H14" s="344" t="s">
        <v>4</v>
      </c>
      <c r="I14" s="349">
        <v>34</v>
      </c>
      <c r="J14" s="240" t="s">
        <v>259</v>
      </c>
      <c r="K14" s="344" t="s">
        <v>4</v>
      </c>
      <c r="L14" s="349">
        <v>1</v>
      </c>
    </row>
    <row r="15" spans="1:12" ht="26.25" customHeight="1" x14ac:dyDescent="0.2">
      <c r="A15" s="649"/>
      <c r="B15" s="686"/>
      <c r="C15" s="688"/>
      <c r="D15" s="685"/>
      <c r="E15" s="685"/>
      <c r="F15" s="677"/>
      <c r="G15" s="227" t="s">
        <v>174</v>
      </c>
      <c r="H15" s="340" t="s">
        <v>5</v>
      </c>
      <c r="I15" s="345">
        <f>I16+I17+I18+I19+I20+I21+I22+I23+I24+I25+I26</f>
        <v>8.629999999999999</v>
      </c>
      <c r="J15" s="629" t="s">
        <v>106</v>
      </c>
      <c r="K15" s="386"/>
      <c r="L15" s="628"/>
    </row>
    <row r="16" spans="1:12" ht="37.5" customHeight="1" x14ac:dyDescent="0.2">
      <c r="A16" s="649"/>
      <c r="B16" s="686"/>
      <c r="C16" s="688"/>
      <c r="D16" s="685"/>
      <c r="E16" s="685"/>
      <c r="F16" s="677"/>
      <c r="G16" s="227" t="s">
        <v>450</v>
      </c>
      <c r="H16" s="340" t="s">
        <v>5</v>
      </c>
      <c r="I16" s="345">
        <v>0.77</v>
      </c>
      <c r="J16" s="658" t="s">
        <v>215</v>
      </c>
      <c r="K16" s="711" t="s">
        <v>4</v>
      </c>
      <c r="L16" s="714">
        <f>I14</f>
        <v>34</v>
      </c>
    </row>
    <row r="17" spans="1:12" ht="37.5" customHeight="1" x14ac:dyDescent="0.2">
      <c r="A17" s="649"/>
      <c r="B17" s="686"/>
      <c r="C17" s="688"/>
      <c r="D17" s="685"/>
      <c r="E17" s="685"/>
      <c r="F17" s="677"/>
      <c r="G17" s="227" t="s">
        <v>451</v>
      </c>
      <c r="H17" s="340" t="s">
        <v>5</v>
      </c>
      <c r="I17" s="345">
        <v>3.83</v>
      </c>
      <c r="J17" s="710"/>
      <c r="K17" s="712"/>
      <c r="L17" s="715"/>
    </row>
    <row r="18" spans="1:12" ht="37.5" customHeight="1" x14ac:dyDescent="0.2">
      <c r="A18" s="649"/>
      <c r="B18" s="686"/>
      <c r="C18" s="688"/>
      <c r="D18" s="685"/>
      <c r="E18" s="685"/>
      <c r="F18" s="677"/>
      <c r="G18" s="227" t="s">
        <v>452</v>
      </c>
      <c r="H18" s="340" t="s">
        <v>5</v>
      </c>
      <c r="I18" s="345">
        <v>1.92</v>
      </c>
      <c r="J18" s="710"/>
      <c r="K18" s="712"/>
      <c r="L18" s="715"/>
    </row>
    <row r="19" spans="1:12" ht="37.5" customHeight="1" x14ac:dyDescent="0.2">
      <c r="A19" s="649"/>
      <c r="B19" s="686"/>
      <c r="C19" s="688"/>
      <c r="D19" s="685"/>
      <c r="E19" s="685"/>
      <c r="F19" s="677"/>
      <c r="G19" s="227" t="s">
        <v>453</v>
      </c>
      <c r="H19" s="340" t="s">
        <v>5</v>
      </c>
      <c r="I19" s="345">
        <v>0.77</v>
      </c>
      <c r="J19" s="710"/>
      <c r="K19" s="712"/>
      <c r="L19" s="715"/>
    </row>
    <row r="20" spans="1:12" ht="37.5" customHeight="1" x14ac:dyDescent="0.2">
      <c r="A20" s="649"/>
      <c r="B20" s="686"/>
      <c r="C20" s="688"/>
      <c r="D20" s="685"/>
      <c r="E20" s="685"/>
      <c r="F20" s="677"/>
      <c r="G20" s="227" t="s">
        <v>218</v>
      </c>
      <c r="H20" s="340" t="s">
        <v>5</v>
      </c>
      <c r="I20" s="345">
        <v>0.25</v>
      </c>
      <c r="J20" s="710"/>
      <c r="K20" s="712"/>
      <c r="L20" s="715"/>
    </row>
    <row r="21" spans="1:12" ht="37.5" customHeight="1" x14ac:dyDescent="0.2">
      <c r="A21" s="649"/>
      <c r="B21" s="686"/>
      <c r="C21" s="688"/>
      <c r="D21" s="685"/>
      <c r="E21" s="685"/>
      <c r="F21" s="677"/>
      <c r="G21" s="307" t="s">
        <v>454</v>
      </c>
      <c r="H21" s="340" t="s">
        <v>5</v>
      </c>
      <c r="I21" s="345">
        <v>0.26</v>
      </c>
      <c r="J21" s="710"/>
      <c r="K21" s="712"/>
      <c r="L21" s="715"/>
    </row>
    <row r="22" spans="1:12" ht="37.5" customHeight="1" x14ac:dyDescent="0.2">
      <c r="A22" s="649"/>
      <c r="B22" s="686"/>
      <c r="C22" s="688"/>
      <c r="D22" s="685"/>
      <c r="E22" s="685"/>
      <c r="F22" s="677"/>
      <c r="G22" s="227" t="s">
        <v>219</v>
      </c>
      <c r="H22" s="340" t="s">
        <v>5</v>
      </c>
      <c r="I22" s="345">
        <v>0.34</v>
      </c>
      <c r="J22" s="710"/>
      <c r="K22" s="712"/>
      <c r="L22" s="715"/>
    </row>
    <row r="23" spans="1:12" ht="37.5" customHeight="1" x14ac:dyDescent="0.2">
      <c r="A23" s="649"/>
      <c r="B23" s="686"/>
      <c r="C23" s="688"/>
      <c r="D23" s="685"/>
      <c r="E23" s="685"/>
      <c r="F23" s="677"/>
      <c r="G23" s="227" t="s">
        <v>220</v>
      </c>
      <c r="H23" s="340" t="s">
        <v>5</v>
      </c>
      <c r="I23" s="345">
        <v>7.0000000000000007E-2</v>
      </c>
      <c r="J23" s="710"/>
      <c r="K23" s="712"/>
      <c r="L23" s="715"/>
    </row>
    <row r="24" spans="1:12" ht="37.5" customHeight="1" x14ac:dyDescent="0.2">
      <c r="A24" s="649"/>
      <c r="B24" s="686"/>
      <c r="C24" s="688"/>
      <c r="D24" s="685"/>
      <c r="E24" s="685"/>
      <c r="F24" s="677"/>
      <c r="G24" s="227" t="s">
        <v>221</v>
      </c>
      <c r="H24" s="340" t="s">
        <v>5</v>
      </c>
      <c r="I24" s="345">
        <v>0.02</v>
      </c>
      <c r="J24" s="710"/>
      <c r="K24" s="712"/>
      <c r="L24" s="715"/>
    </row>
    <row r="25" spans="1:12" ht="37.5" customHeight="1" x14ac:dyDescent="0.2">
      <c r="A25" s="649"/>
      <c r="B25" s="686"/>
      <c r="C25" s="688"/>
      <c r="D25" s="685"/>
      <c r="E25" s="685"/>
      <c r="F25" s="677"/>
      <c r="G25" s="227" t="s">
        <v>222</v>
      </c>
      <c r="H25" s="340" t="s">
        <v>5</v>
      </c>
      <c r="I25" s="345">
        <v>0.17</v>
      </c>
      <c r="J25" s="710"/>
      <c r="K25" s="712"/>
      <c r="L25" s="715"/>
    </row>
    <row r="26" spans="1:12" ht="30.75" customHeight="1" x14ac:dyDescent="0.2">
      <c r="A26" s="649"/>
      <c r="B26" s="686"/>
      <c r="C26" s="688"/>
      <c r="D26" s="685"/>
      <c r="E26" s="685"/>
      <c r="F26" s="677"/>
      <c r="G26" s="227" t="s">
        <v>455</v>
      </c>
      <c r="H26" s="340" t="s">
        <v>5</v>
      </c>
      <c r="I26" s="345">
        <v>0.23</v>
      </c>
      <c r="J26" s="659"/>
      <c r="K26" s="713"/>
      <c r="L26" s="716"/>
    </row>
    <row r="27" spans="1:12" ht="71.25" x14ac:dyDescent="0.2">
      <c r="A27" s="649"/>
      <c r="B27" s="686"/>
      <c r="C27" s="688"/>
      <c r="D27" s="685"/>
      <c r="E27" s="685"/>
      <c r="F27" s="677"/>
      <c r="G27" s="227" t="s">
        <v>456</v>
      </c>
      <c r="H27" s="340" t="s">
        <v>3</v>
      </c>
      <c r="I27" s="345">
        <v>354.83</v>
      </c>
      <c r="J27" s="354" t="s">
        <v>457</v>
      </c>
      <c r="K27" s="340" t="s">
        <v>5</v>
      </c>
      <c r="L27" s="355">
        <f>I27*0.0147</f>
        <v>5.2160009999999994</v>
      </c>
    </row>
    <row r="28" spans="1:12" ht="28.5" customHeight="1" x14ac:dyDescent="0.2">
      <c r="A28" s="649"/>
      <c r="B28" s="686"/>
      <c r="C28" s="688"/>
      <c r="D28" s="685"/>
      <c r="E28" s="685"/>
      <c r="F28" s="677"/>
      <c r="G28" s="227" t="s">
        <v>197</v>
      </c>
      <c r="H28" s="340" t="s">
        <v>3</v>
      </c>
      <c r="I28" s="345">
        <f>I29+I30+I31+I32+I33+I34+I35+I36+I37+I38+I39+I40</f>
        <v>1196.8499999999999</v>
      </c>
      <c r="J28" s="698" t="s">
        <v>465</v>
      </c>
      <c r="K28" s="649" t="s">
        <v>6</v>
      </c>
      <c r="L28" s="678">
        <f>I28*0.185</f>
        <v>221.41724999999997</v>
      </c>
    </row>
    <row r="29" spans="1:12" ht="28.5" x14ac:dyDescent="0.2">
      <c r="A29" s="649"/>
      <c r="B29" s="686"/>
      <c r="C29" s="688"/>
      <c r="D29" s="685"/>
      <c r="E29" s="685"/>
      <c r="F29" s="677"/>
      <c r="G29" s="356" t="s">
        <v>458</v>
      </c>
      <c r="H29" s="340" t="s">
        <v>3</v>
      </c>
      <c r="I29" s="345">
        <v>25.56</v>
      </c>
      <c r="J29" s="699"/>
      <c r="K29" s="649"/>
      <c r="L29" s="678"/>
    </row>
    <row r="30" spans="1:12" ht="57" x14ac:dyDescent="0.2">
      <c r="A30" s="649"/>
      <c r="B30" s="686"/>
      <c r="C30" s="688"/>
      <c r="D30" s="685"/>
      <c r="E30" s="685"/>
      <c r="F30" s="677"/>
      <c r="G30" s="227" t="s">
        <v>459</v>
      </c>
      <c r="H30" s="340" t="s">
        <v>3</v>
      </c>
      <c r="I30" s="345">
        <v>204.8</v>
      </c>
      <c r="J30" s="699"/>
      <c r="K30" s="649"/>
      <c r="L30" s="678"/>
    </row>
    <row r="31" spans="1:12" ht="57" x14ac:dyDescent="0.2">
      <c r="A31" s="649"/>
      <c r="B31" s="686"/>
      <c r="C31" s="688"/>
      <c r="D31" s="685"/>
      <c r="E31" s="685"/>
      <c r="F31" s="677"/>
      <c r="G31" s="227" t="s">
        <v>460</v>
      </c>
      <c r="H31" s="340" t="s">
        <v>3</v>
      </c>
      <c r="I31" s="345">
        <v>102.68</v>
      </c>
      <c r="J31" s="699"/>
      <c r="K31" s="649"/>
      <c r="L31" s="678"/>
    </row>
    <row r="32" spans="1:12" ht="57" x14ac:dyDescent="0.2">
      <c r="A32" s="649"/>
      <c r="B32" s="686"/>
      <c r="C32" s="688"/>
      <c r="D32" s="685"/>
      <c r="E32" s="685"/>
      <c r="F32" s="677"/>
      <c r="G32" s="227" t="s">
        <v>461</v>
      </c>
      <c r="H32" s="340" t="s">
        <v>3</v>
      </c>
      <c r="I32" s="345">
        <v>81.81</v>
      </c>
      <c r="J32" s="699"/>
      <c r="K32" s="649"/>
      <c r="L32" s="678"/>
    </row>
    <row r="33" spans="1:21" ht="57" x14ac:dyDescent="0.2">
      <c r="A33" s="649"/>
      <c r="B33" s="686"/>
      <c r="C33" s="688"/>
      <c r="D33" s="685"/>
      <c r="E33" s="685"/>
      <c r="F33" s="677"/>
      <c r="G33" s="227" t="s">
        <v>223</v>
      </c>
      <c r="H33" s="340" t="s">
        <v>3</v>
      </c>
      <c r="I33" s="345">
        <v>10.14</v>
      </c>
      <c r="J33" s="699"/>
      <c r="K33" s="649"/>
      <c r="L33" s="678"/>
    </row>
    <row r="34" spans="1:21" ht="57" x14ac:dyDescent="0.2">
      <c r="A34" s="649"/>
      <c r="B34" s="686"/>
      <c r="C34" s="688"/>
      <c r="D34" s="685"/>
      <c r="E34" s="685"/>
      <c r="F34" s="677"/>
      <c r="G34" s="227" t="s">
        <v>462</v>
      </c>
      <c r="H34" s="340" t="s">
        <v>3</v>
      </c>
      <c r="I34" s="345">
        <v>10.220000000000001</v>
      </c>
      <c r="J34" s="699"/>
      <c r="K34" s="649"/>
      <c r="L34" s="678"/>
    </row>
    <row r="35" spans="1:21" ht="57" x14ac:dyDescent="0.2">
      <c r="A35" s="649"/>
      <c r="B35" s="686"/>
      <c r="C35" s="688"/>
      <c r="D35" s="685"/>
      <c r="E35" s="685"/>
      <c r="F35" s="677"/>
      <c r="G35" s="227" t="s">
        <v>224</v>
      </c>
      <c r="H35" s="340" t="s">
        <v>3</v>
      </c>
      <c r="I35" s="345">
        <v>13.68</v>
      </c>
      <c r="J35" s="699"/>
      <c r="K35" s="649"/>
      <c r="L35" s="678"/>
    </row>
    <row r="36" spans="1:21" ht="57" x14ac:dyDescent="0.2">
      <c r="A36" s="649"/>
      <c r="B36" s="686"/>
      <c r="C36" s="688"/>
      <c r="D36" s="685"/>
      <c r="E36" s="685"/>
      <c r="F36" s="677"/>
      <c r="G36" s="227" t="s">
        <v>225</v>
      </c>
      <c r="H36" s="340" t="s">
        <v>3</v>
      </c>
      <c r="I36" s="345">
        <v>4.26</v>
      </c>
      <c r="J36" s="699"/>
      <c r="K36" s="649"/>
      <c r="L36" s="678"/>
    </row>
    <row r="37" spans="1:21" ht="57" x14ac:dyDescent="0.2">
      <c r="A37" s="649"/>
      <c r="B37" s="686"/>
      <c r="C37" s="688"/>
      <c r="D37" s="685"/>
      <c r="E37" s="685"/>
      <c r="F37" s="677"/>
      <c r="G37" s="357" t="s">
        <v>226</v>
      </c>
      <c r="H37" s="340" t="s">
        <v>3</v>
      </c>
      <c r="I37" s="345">
        <v>1.67</v>
      </c>
      <c r="J37" s="699"/>
      <c r="K37" s="649"/>
      <c r="L37" s="678"/>
    </row>
    <row r="38" spans="1:21" ht="57" x14ac:dyDescent="0.2">
      <c r="A38" s="649"/>
      <c r="B38" s="686"/>
      <c r="C38" s="688"/>
      <c r="D38" s="685"/>
      <c r="E38" s="685"/>
      <c r="F38" s="677"/>
      <c r="G38" s="227" t="s">
        <v>227</v>
      </c>
      <c r="H38" s="340" t="s">
        <v>3</v>
      </c>
      <c r="I38" s="345">
        <v>13.99</v>
      </c>
      <c r="J38" s="699"/>
      <c r="K38" s="649"/>
      <c r="L38" s="678"/>
    </row>
    <row r="39" spans="1:21" ht="57" x14ac:dyDescent="0.2">
      <c r="A39" s="649"/>
      <c r="B39" s="686"/>
      <c r="C39" s="688"/>
      <c r="D39" s="685"/>
      <c r="E39" s="685"/>
      <c r="F39" s="677"/>
      <c r="G39" s="227" t="s">
        <v>463</v>
      </c>
      <c r="H39" s="340" t="s">
        <v>3</v>
      </c>
      <c r="I39" s="345">
        <v>18.38</v>
      </c>
      <c r="J39" s="699"/>
      <c r="K39" s="649"/>
      <c r="L39" s="678"/>
    </row>
    <row r="40" spans="1:21" ht="30" customHeight="1" x14ac:dyDescent="0.2">
      <c r="A40" s="649"/>
      <c r="B40" s="686"/>
      <c r="C40" s="688"/>
      <c r="D40" s="685"/>
      <c r="E40" s="685"/>
      <c r="F40" s="677"/>
      <c r="G40" s="227" t="s">
        <v>464</v>
      </c>
      <c r="H40" s="340" t="s">
        <v>3</v>
      </c>
      <c r="I40" s="345">
        <f>I27*2</f>
        <v>709.66</v>
      </c>
      <c r="J40" s="700"/>
      <c r="K40" s="649"/>
      <c r="L40" s="678"/>
    </row>
    <row r="41" spans="1:21" ht="58.5" customHeight="1" x14ac:dyDescent="0.2">
      <c r="A41" s="649"/>
      <c r="B41" s="686"/>
      <c r="C41" s="688"/>
      <c r="D41" s="685"/>
      <c r="E41" s="685"/>
      <c r="F41" s="677"/>
      <c r="G41" s="227" t="s">
        <v>202</v>
      </c>
      <c r="H41" s="340" t="s">
        <v>3</v>
      </c>
      <c r="I41" s="345">
        <f>I27</f>
        <v>354.83</v>
      </c>
      <c r="J41" s="354" t="s">
        <v>778</v>
      </c>
      <c r="K41" s="340" t="s">
        <v>3</v>
      </c>
      <c r="L41" s="345">
        <f>I41*1.1</f>
        <v>390.31299999999999</v>
      </c>
    </row>
    <row r="42" spans="1:21" ht="57" x14ac:dyDescent="0.2">
      <c r="A42" s="649"/>
      <c r="B42" s="686"/>
      <c r="C42" s="688"/>
      <c r="D42" s="685"/>
      <c r="E42" s="685"/>
      <c r="F42" s="677"/>
      <c r="G42" s="647" t="s">
        <v>203</v>
      </c>
      <c r="H42" s="664" t="s">
        <v>3</v>
      </c>
      <c r="I42" s="661">
        <f>I41</f>
        <v>354.83</v>
      </c>
      <c r="J42" s="354" t="s">
        <v>899</v>
      </c>
      <c r="K42" s="340" t="s">
        <v>3</v>
      </c>
      <c r="L42" s="345">
        <f>I42*1.1</f>
        <v>390.31299999999999</v>
      </c>
      <c r="T42" s="596"/>
    </row>
    <row r="43" spans="1:21" ht="72.75" customHeight="1" x14ac:dyDescent="0.2">
      <c r="A43" s="649"/>
      <c r="B43" s="686"/>
      <c r="C43" s="688"/>
      <c r="D43" s="685"/>
      <c r="E43" s="685"/>
      <c r="F43" s="677"/>
      <c r="G43" s="667"/>
      <c r="H43" s="665"/>
      <c r="I43" s="662"/>
      <c r="J43" s="354" t="s">
        <v>779</v>
      </c>
      <c r="K43" s="340" t="s">
        <v>4</v>
      </c>
      <c r="L43" s="345">
        <v>12.75</v>
      </c>
    </row>
    <row r="44" spans="1:21" ht="90" customHeight="1" x14ac:dyDescent="0.2">
      <c r="A44" s="649"/>
      <c r="B44" s="686"/>
      <c r="C44" s="688"/>
      <c r="D44" s="685"/>
      <c r="E44" s="685"/>
      <c r="F44" s="677"/>
      <c r="G44" s="667"/>
      <c r="H44" s="665"/>
      <c r="I44" s="662"/>
      <c r="J44" s="354" t="s">
        <v>780</v>
      </c>
      <c r="K44" s="340" t="s">
        <v>4</v>
      </c>
      <c r="L44" s="345">
        <v>29.1</v>
      </c>
      <c r="T44" s="67"/>
    </row>
    <row r="45" spans="1:21" ht="117" customHeight="1" x14ac:dyDescent="0.2">
      <c r="A45" s="649"/>
      <c r="B45" s="686"/>
      <c r="C45" s="688"/>
      <c r="D45" s="685"/>
      <c r="E45" s="685"/>
      <c r="F45" s="677"/>
      <c r="G45" s="648"/>
      <c r="H45" s="666"/>
      <c r="I45" s="663"/>
      <c r="J45" s="354" t="s">
        <v>1338</v>
      </c>
      <c r="K45" s="581" t="s">
        <v>104</v>
      </c>
      <c r="L45" s="616">
        <v>39.200000000000003</v>
      </c>
      <c r="M45" s="582"/>
      <c r="Q45" s="582"/>
      <c r="T45" s="622" t="s">
        <v>1290</v>
      </c>
    </row>
    <row r="46" spans="1:21" ht="58.5" customHeight="1" x14ac:dyDescent="0.2">
      <c r="A46" s="649"/>
      <c r="B46" s="686"/>
      <c r="C46" s="688"/>
      <c r="D46" s="685"/>
      <c r="E46" s="685"/>
      <c r="F46" s="677"/>
      <c r="G46" s="655" t="s">
        <v>505</v>
      </c>
      <c r="H46" s="649" t="s">
        <v>3</v>
      </c>
      <c r="I46" s="678">
        <v>89.7</v>
      </c>
      <c r="J46" s="354" t="s">
        <v>781</v>
      </c>
      <c r="K46" s="358" t="s">
        <v>3</v>
      </c>
      <c r="L46" s="359">
        <f>I46*1.1</f>
        <v>98.670000000000016</v>
      </c>
      <c r="U46" s="582"/>
    </row>
    <row r="47" spans="1:21" ht="85.5" x14ac:dyDescent="0.2">
      <c r="A47" s="649"/>
      <c r="B47" s="686"/>
      <c r="C47" s="688"/>
      <c r="D47" s="685"/>
      <c r="E47" s="685"/>
      <c r="F47" s="677"/>
      <c r="G47" s="655"/>
      <c r="H47" s="649"/>
      <c r="I47" s="678"/>
      <c r="J47" s="354" t="s">
        <v>466</v>
      </c>
      <c r="K47" s="340" t="s">
        <v>2</v>
      </c>
      <c r="L47" s="360">
        <f>I46*0.007143*5/1000</f>
        <v>3.2036355E-3</v>
      </c>
      <c r="M47" s="147"/>
      <c r="O47" s="55"/>
    </row>
    <row r="48" spans="1:21" ht="57.75" customHeight="1" x14ac:dyDescent="0.2">
      <c r="A48" s="649"/>
      <c r="B48" s="686"/>
      <c r="C48" s="688"/>
      <c r="D48" s="685"/>
      <c r="E48" s="685"/>
      <c r="F48" s="677"/>
      <c r="G48" s="655" t="s">
        <v>506</v>
      </c>
      <c r="H48" s="649" t="s">
        <v>3</v>
      </c>
      <c r="I48" s="678">
        <v>15.6</v>
      </c>
      <c r="J48" s="354" t="s">
        <v>782</v>
      </c>
      <c r="K48" s="358" t="s">
        <v>3</v>
      </c>
      <c r="L48" s="359">
        <f>I48*1.1</f>
        <v>17.16</v>
      </c>
    </row>
    <row r="49" spans="1:20" ht="85.5" x14ac:dyDescent="0.2">
      <c r="A49" s="649"/>
      <c r="B49" s="686"/>
      <c r="C49" s="688"/>
      <c r="D49" s="685"/>
      <c r="E49" s="685"/>
      <c r="F49" s="677"/>
      <c r="G49" s="655"/>
      <c r="H49" s="649"/>
      <c r="I49" s="678"/>
      <c r="J49" s="354" t="s">
        <v>467</v>
      </c>
      <c r="K49" s="340" t="s">
        <v>2</v>
      </c>
      <c r="L49" s="360">
        <f>I48*0.007143*5/1000</f>
        <v>5.5715399999999992E-4</v>
      </c>
      <c r="M49" s="147"/>
    </row>
    <row r="50" spans="1:20" ht="28.5" x14ac:dyDescent="0.2">
      <c r="A50" s="649"/>
      <c r="B50" s="686"/>
      <c r="C50" s="688"/>
      <c r="D50" s="654"/>
      <c r="E50" s="654"/>
      <c r="F50" s="676"/>
      <c r="G50" s="240" t="s">
        <v>1339</v>
      </c>
      <c r="H50" s="344" t="s">
        <v>104</v>
      </c>
      <c r="I50" s="635">
        <v>39.6</v>
      </c>
      <c r="J50" s="354"/>
      <c r="K50" s="358"/>
      <c r="L50" s="359"/>
    </row>
    <row r="51" spans="1:20" ht="24" customHeight="1" x14ac:dyDescent="0.2">
      <c r="A51" s="649"/>
      <c r="B51" s="686" t="s">
        <v>205</v>
      </c>
      <c r="C51" s="688"/>
      <c r="D51" s="691" t="s">
        <v>1134</v>
      </c>
      <c r="E51" s="672" t="s">
        <v>178</v>
      </c>
      <c r="F51" s="672"/>
      <c r="G51" s="672"/>
      <c r="H51" s="672"/>
      <c r="I51" s="672"/>
      <c r="J51" s="672"/>
      <c r="K51" s="672"/>
      <c r="L51" s="672"/>
    </row>
    <row r="52" spans="1:20" ht="57" x14ac:dyDescent="0.2">
      <c r="A52" s="649"/>
      <c r="B52" s="686"/>
      <c r="C52" s="688"/>
      <c r="D52" s="691"/>
      <c r="E52" s="664" t="s">
        <v>118</v>
      </c>
      <c r="F52" s="661">
        <f>I54</f>
        <v>25.9</v>
      </c>
      <c r="G52" s="703" t="s">
        <v>468</v>
      </c>
      <c r="H52" s="691" t="s">
        <v>104</v>
      </c>
      <c r="I52" s="702">
        <v>25.5</v>
      </c>
      <c r="J52" s="240" t="s">
        <v>783</v>
      </c>
      <c r="K52" s="344" t="s">
        <v>4</v>
      </c>
      <c r="L52" s="361">
        <f>I52/2</f>
        <v>12.75</v>
      </c>
    </row>
    <row r="53" spans="1:20" ht="57" x14ac:dyDescent="0.2">
      <c r="A53" s="649"/>
      <c r="B53" s="686"/>
      <c r="C53" s="688"/>
      <c r="D53" s="691"/>
      <c r="E53" s="665"/>
      <c r="F53" s="662"/>
      <c r="G53" s="703"/>
      <c r="H53" s="691"/>
      <c r="I53" s="702"/>
      <c r="J53" s="240" t="s">
        <v>469</v>
      </c>
      <c r="K53" s="344" t="s">
        <v>4</v>
      </c>
      <c r="L53" s="362">
        <f>I52*4</f>
        <v>102</v>
      </c>
    </row>
    <row r="54" spans="1:20" ht="42.75" x14ac:dyDescent="0.2">
      <c r="A54" s="649"/>
      <c r="B54" s="686"/>
      <c r="C54" s="688"/>
      <c r="D54" s="691"/>
      <c r="E54" s="665"/>
      <c r="F54" s="662"/>
      <c r="G54" s="703" t="s">
        <v>470</v>
      </c>
      <c r="H54" s="691" t="s">
        <v>104</v>
      </c>
      <c r="I54" s="702">
        <v>25.9</v>
      </c>
      <c r="J54" s="240" t="s">
        <v>471</v>
      </c>
      <c r="K54" s="344" t="s">
        <v>4</v>
      </c>
      <c r="L54" s="361">
        <f>I54/3</f>
        <v>8.6333333333333329</v>
      </c>
    </row>
    <row r="55" spans="1:20" ht="42.75" x14ac:dyDescent="0.2">
      <c r="A55" s="649"/>
      <c r="B55" s="686"/>
      <c r="C55" s="688"/>
      <c r="D55" s="691"/>
      <c r="E55" s="665"/>
      <c r="F55" s="662"/>
      <c r="G55" s="703"/>
      <c r="H55" s="691"/>
      <c r="I55" s="702"/>
      <c r="J55" s="240" t="s">
        <v>148</v>
      </c>
      <c r="K55" s="344" t="s">
        <v>4</v>
      </c>
      <c r="L55" s="362">
        <f>L54-1</f>
        <v>7.6333333333333329</v>
      </c>
    </row>
    <row r="56" spans="1:20" ht="42.75" x14ac:dyDescent="0.2">
      <c r="A56" s="649"/>
      <c r="B56" s="686"/>
      <c r="C56" s="688"/>
      <c r="D56" s="691"/>
      <c r="E56" s="665"/>
      <c r="F56" s="662"/>
      <c r="G56" s="703"/>
      <c r="H56" s="691"/>
      <c r="I56" s="702"/>
      <c r="J56" s="240" t="s">
        <v>149</v>
      </c>
      <c r="K56" s="344" t="s">
        <v>4</v>
      </c>
      <c r="L56" s="349">
        <v>2</v>
      </c>
    </row>
    <row r="57" spans="1:20" ht="57.75" customHeight="1" x14ac:dyDescent="0.2">
      <c r="A57" s="649"/>
      <c r="B57" s="686"/>
      <c r="C57" s="688"/>
      <c r="D57" s="691"/>
      <c r="E57" s="665"/>
      <c r="F57" s="662"/>
      <c r="G57" s="703"/>
      <c r="H57" s="691"/>
      <c r="I57" s="702"/>
      <c r="J57" s="240" t="s">
        <v>472</v>
      </c>
      <c r="K57" s="344" t="s">
        <v>4</v>
      </c>
      <c r="L57" s="362">
        <f>I54*2+1</f>
        <v>52.8</v>
      </c>
    </row>
    <row r="58" spans="1:20" ht="71.25" x14ac:dyDescent="0.2">
      <c r="A58" s="649"/>
      <c r="B58" s="686"/>
      <c r="C58" s="688"/>
      <c r="D58" s="691"/>
      <c r="E58" s="665"/>
      <c r="F58" s="662"/>
      <c r="G58" s="703"/>
      <c r="H58" s="691"/>
      <c r="I58" s="702"/>
      <c r="J58" s="240" t="s">
        <v>192</v>
      </c>
      <c r="K58" s="344" t="s">
        <v>4</v>
      </c>
      <c r="L58" s="362">
        <f>L57*3</f>
        <v>158.39999999999998</v>
      </c>
    </row>
    <row r="59" spans="1:20" ht="42.75" x14ac:dyDescent="0.2">
      <c r="A59" s="649"/>
      <c r="B59" s="686"/>
      <c r="C59" s="688"/>
      <c r="D59" s="691"/>
      <c r="E59" s="665"/>
      <c r="F59" s="662"/>
      <c r="G59" s="240" t="s">
        <v>182</v>
      </c>
      <c r="H59" s="344" t="s">
        <v>4</v>
      </c>
      <c r="I59" s="363">
        <v>3</v>
      </c>
      <c r="J59" s="240" t="s">
        <v>147</v>
      </c>
      <c r="K59" s="344" t="s">
        <v>4</v>
      </c>
      <c r="L59" s="362">
        <f>I59</f>
        <v>3</v>
      </c>
    </row>
    <row r="60" spans="1:20" ht="42.75" x14ac:dyDescent="0.2">
      <c r="A60" s="649"/>
      <c r="B60" s="686"/>
      <c r="C60" s="688"/>
      <c r="D60" s="691"/>
      <c r="E60" s="665"/>
      <c r="F60" s="662"/>
      <c r="G60" s="240" t="s">
        <v>144</v>
      </c>
      <c r="H60" s="344" t="s">
        <v>4</v>
      </c>
      <c r="I60" s="363">
        <f>I59*2</f>
        <v>6</v>
      </c>
      <c r="J60" s="240" t="s">
        <v>146</v>
      </c>
      <c r="K60" s="344" t="s">
        <v>4</v>
      </c>
      <c r="L60" s="362">
        <f>I60</f>
        <v>6</v>
      </c>
    </row>
    <row r="61" spans="1:20" ht="42.75" x14ac:dyDescent="0.2">
      <c r="A61" s="649"/>
      <c r="B61" s="686"/>
      <c r="C61" s="688"/>
      <c r="D61" s="691"/>
      <c r="E61" s="665"/>
      <c r="F61" s="662"/>
      <c r="G61" s="703" t="s">
        <v>1285</v>
      </c>
      <c r="H61" s="691" t="s">
        <v>104</v>
      </c>
      <c r="I61" s="702">
        <v>18</v>
      </c>
      <c r="J61" s="240" t="s">
        <v>1291</v>
      </c>
      <c r="K61" s="344" t="s">
        <v>4</v>
      </c>
      <c r="L61" s="361">
        <f>I61/3</f>
        <v>6</v>
      </c>
      <c r="T61" s="596"/>
    </row>
    <row r="62" spans="1:20" ht="42.75" x14ac:dyDescent="0.2">
      <c r="A62" s="649"/>
      <c r="B62" s="686"/>
      <c r="C62" s="688"/>
      <c r="D62" s="691"/>
      <c r="E62" s="665"/>
      <c r="F62" s="662"/>
      <c r="G62" s="703"/>
      <c r="H62" s="691"/>
      <c r="I62" s="702"/>
      <c r="J62" s="240" t="s">
        <v>145</v>
      </c>
      <c r="K62" s="344" t="s">
        <v>4</v>
      </c>
      <c r="L62" s="349">
        <v>3</v>
      </c>
    </row>
    <row r="63" spans="1:20" ht="42.75" x14ac:dyDescent="0.2">
      <c r="A63" s="649"/>
      <c r="B63" s="686"/>
      <c r="C63" s="688"/>
      <c r="D63" s="691"/>
      <c r="E63" s="665"/>
      <c r="F63" s="662"/>
      <c r="G63" s="703"/>
      <c r="H63" s="691"/>
      <c r="I63" s="702"/>
      <c r="J63" s="240" t="s">
        <v>193</v>
      </c>
      <c r="K63" s="344" t="s">
        <v>4</v>
      </c>
      <c r="L63" s="364">
        <f>L62*5</f>
        <v>15</v>
      </c>
      <c r="T63" s="618"/>
    </row>
    <row r="64" spans="1:20" ht="57.75" customHeight="1" x14ac:dyDescent="0.2">
      <c r="A64" s="649"/>
      <c r="B64" s="686"/>
      <c r="C64" s="688"/>
      <c r="D64" s="691"/>
      <c r="E64" s="665"/>
      <c r="F64" s="662"/>
      <c r="G64" s="703" t="s">
        <v>1286</v>
      </c>
      <c r="H64" s="691" t="s">
        <v>104</v>
      </c>
      <c r="I64" s="702">
        <v>118.8</v>
      </c>
      <c r="J64" s="240" t="s">
        <v>1287</v>
      </c>
      <c r="K64" s="344" t="s">
        <v>104</v>
      </c>
      <c r="L64" s="595">
        <f>I64*1.02</f>
        <v>121.176</v>
      </c>
      <c r="M64" s="308"/>
      <c r="Q64" s="280" t="s">
        <v>745</v>
      </c>
      <c r="T64" s="67"/>
    </row>
    <row r="65" spans="1:20" ht="29.25" customHeight="1" x14ac:dyDescent="0.2">
      <c r="A65" s="649"/>
      <c r="B65" s="686"/>
      <c r="C65" s="688"/>
      <c r="D65" s="691"/>
      <c r="E65" s="665"/>
      <c r="F65" s="662"/>
      <c r="G65" s="703"/>
      <c r="H65" s="691"/>
      <c r="I65" s="702"/>
      <c r="J65" s="240" t="s">
        <v>180</v>
      </c>
      <c r="K65" s="344" t="s">
        <v>179</v>
      </c>
      <c r="L65" s="361">
        <v>2.9999999999999996</v>
      </c>
      <c r="M65" s="308"/>
      <c r="Q65" s="281" t="s">
        <v>745</v>
      </c>
    </row>
    <row r="66" spans="1:20" ht="57" x14ac:dyDescent="0.2">
      <c r="A66" s="649"/>
      <c r="B66" s="686"/>
      <c r="C66" s="688"/>
      <c r="D66" s="691"/>
      <c r="E66" s="665"/>
      <c r="F66" s="662"/>
      <c r="G66" s="703"/>
      <c r="H66" s="691"/>
      <c r="I66" s="702"/>
      <c r="J66" s="240" t="s">
        <v>474</v>
      </c>
      <c r="K66" s="344" t="s">
        <v>4</v>
      </c>
      <c r="L66" s="361">
        <v>66</v>
      </c>
      <c r="T66" s="618"/>
    </row>
    <row r="67" spans="1:20" ht="58.5" customHeight="1" x14ac:dyDescent="0.2">
      <c r="A67" s="649"/>
      <c r="B67" s="686"/>
      <c r="C67" s="688"/>
      <c r="D67" s="691"/>
      <c r="E67" s="665"/>
      <c r="F67" s="662"/>
      <c r="G67" s="703" t="s">
        <v>1002</v>
      </c>
      <c r="H67" s="691" t="s">
        <v>104</v>
      </c>
      <c r="I67" s="702">
        <v>116.4</v>
      </c>
      <c r="J67" s="240" t="s">
        <v>475</v>
      </c>
      <c r="K67" s="344" t="s">
        <v>104</v>
      </c>
      <c r="L67" s="363">
        <f>I67*1.02</f>
        <v>118.72800000000001</v>
      </c>
    </row>
    <row r="68" spans="1:20" ht="57" x14ac:dyDescent="0.2">
      <c r="A68" s="649"/>
      <c r="B68" s="686"/>
      <c r="C68" s="688"/>
      <c r="D68" s="691"/>
      <c r="E68" s="665"/>
      <c r="F68" s="662"/>
      <c r="G68" s="703"/>
      <c r="H68" s="691"/>
      <c r="I68" s="702"/>
      <c r="J68" s="240" t="s">
        <v>476</v>
      </c>
      <c r="K68" s="344" t="s">
        <v>104</v>
      </c>
      <c r="L68" s="362">
        <f>I67/0.4+1</f>
        <v>292</v>
      </c>
    </row>
    <row r="69" spans="1:20" ht="57" x14ac:dyDescent="0.2">
      <c r="A69" s="649"/>
      <c r="B69" s="686"/>
      <c r="C69" s="688"/>
      <c r="D69" s="691"/>
      <c r="E69" s="666"/>
      <c r="F69" s="663"/>
      <c r="G69" s="578" t="s">
        <v>111</v>
      </c>
      <c r="H69" s="344" t="s">
        <v>104</v>
      </c>
      <c r="I69" s="363">
        <f>I67</f>
        <v>116.4</v>
      </c>
      <c r="J69" s="240" t="s">
        <v>477</v>
      </c>
      <c r="K69" s="344" t="s">
        <v>104</v>
      </c>
      <c r="L69" s="363">
        <f>I69*1.02</f>
        <v>118.72800000000001</v>
      </c>
    </row>
    <row r="70" spans="1:20" ht="28.5" customHeight="1" x14ac:dyDescent="0.2">
      <c r="A70" s="649"/>
      <c r="B70" s="142"/>
      <c r="C70" s="688"/>
      <c r="D70" s="705" t="s">
        <v>445</v>
      </c>
      <c r="E70" s="706"/>
      <c r="F70" s="706"/>
      <c r="G70" s="706"/>
      <c r="H70" s="706"/>
      <c r="I70" s="706"/>
      <c r="J70" s="706"/>
      <c r="K70" s="706"/>
      <c r="L70" s="707"/>
    </row>
    <row r="71" spans="1:20" ht="27" customHeight="1" x14ac:dyDescent="0.2">
      <c r="A71" s="649"/>
      <c r="B71" s="682" t="s">
        <v>1130</v>
      </c>
      <c r="C71" s="688"/>
      <c r="D71" s="653" t="s">
        <v>1131</v>
      </c>
      <c r="E71" s="672" t="s">
        <v>1185</v>
      </c>
      <c r="F71" s="672"/>
      <c r="G71" s="672"/>
      <c r="H71" s="672"/>
      <c r="I71" s="672"/>
      <c r="J71" s="672"/>
      <c r="K71" s="672"/>
      <c r="L71" s="672"/>
    </row>
    <row r="72" spans="1:20" ht="42.75" x14ac:dyDescent="0.2">
      <c r="A72" s="649"/>
      <c r="B72" s="683"/>
      <c r="C72" s="688"/>
      <c r="D72" s="685"/>
      <c r="E72" s="664" t="s">
        <v>3</v>
      </c>
      <c r="F72" s="661">
        <f>I72</f>
        <v>25.42</v>
      </c>
      <c r="G72" s="655" t="s">
        <v>1132</v>
      </c>
      <c r="H72" s="652" t="s">
        <v>3</v>
      </c>
      <c r="I72" s="652">
        <v>25.42</v>
      </c>
      <c r="J72" s="393" t="s">
        <v>1048</v>
      </c>
      <c r="K72" s="396" t="s">
        <v>1049</v>
      </c>
      <c r="L72" s="584">
        <v>3</v>
      </c>
      <c r="M72" s="517"/>
      <c r="Q72" s="517"/>
      <c r="T72" s="67"/>
    </row>
    <row r="73" spans="1:20" ht="58.5" customHeight="1" x14ac:dyDescent="0.2">
      <c r="A73" s="649"/>
      <c r="B73" s="683"/>
      <c r="C73" s="688"/>
      <c r="D73" s="685"/>
      <c r="E73" s="665"/>
      <c r="F73" s="662"/>
      <c r="G73" s="655"/>
      <c r="H73" s="652"/>
      <c r="I73" s="652"/>
      <c r="J73" s="586" t="s">
        <v>1292</v>
      </c>
      <c r="K73" s="584" t="s">
        <v>4</v>
      </c>
      <c r="L73" s="584">
        <v>3</v>
      </c>
      <c r="M73" s="517"/>
      <c r="Q73" s="517"/>
      <c r="T73" s="67"/>
    </row>
    <row r="74" spans="1:20" ht="48" customHeight="1" x14ac:dyDescent="0.2">
      <c r="A74" s="649"/>
      <c r="B74" s="683"/>
      <c r="C74" s="688"/>
      <c r="D74" s="685"/>
      <c r="E74" s="665"/>
      <c r="F74" s="662"/>
      <c r="G74" s="586" t="s">
        <v>1271</v>
      </c>
      <c r="H74" s="584" t="s">
        <v>3</v>
      </c>
      <c r="I74" s="592">
        <f>I72</f>
        <v>25.42</v>
      </c>
      <c r="J74" s="375" t="s">
        <v>1272</v>
      </c>
      <c r="K74" s="376" t="s">
        <v>5</v>
      </c>
      <c r="L74" s="623">
        <f>I74*0.0408</f>
        <v>1.0371360000000001</v>
      </c>
      <c r="T74" s="67"/>
    </row>
    <row r="75" spans="1:20" ht="57" x14ac:dyDescent="0.2">
      <c r="A75" s="649"/>
      <c r="B75" s="683"/>
      <c r="C75" s="688"/>
      <c r="D75" s="685"/>
      <c r="E75" s="665"/>
      <c r="F75" s="662"/>
      <c r="G75" s="630" t="s">
        <v>1275</v>
      </c>
      <c r="H75" s="632" t="s">
        <v>3</v>
      </c>
      <c r="I75" s="632">
        <f>I74</f>
        <v>25.42</v>
      </c>
      <c r="J75" s="630" t="s">
        <v>1341</v>
      </c>
      <c r="K75" s="631" t="s">
        <v>6</v>
      </c>
      <c r="L75" s="632">
        <f>I75*0.138</f>
        <v>3.5079600000000006</v>
      </c>
      <c r="M75" s="627"/>
      <c r="Q75" s="627"/>
      <c r="T75" s="67"/>
    </row>
    <row r="76" spans="1:20" ht="42.75" customHeight="1" x14ac:dyDescent="0.2">
      <c r="A76" s="649"/>
      <c r="B76" s="683"/>
      <c r="C76" s="688"/>
      <c r="D76" s="685"/>
      <c r="E76" s="665"/>
      <c r="F76" s="662"/>
      <c r="G76" s="647" t="s">
        <v>1340</v>
      </c>
      <c r="H76" s="649" t="s">
        <v>3</v>
      </c>
      <c r="I76" s="649">
        <f>I74</f>
        <v>25.42</v>
      </c>
      <c r="J76" s="633" t="s">
        <v>1133</v>
      </c>
      <c r="K76" s="634" t="s">
        <v>3</v>
      </c>
      <c r="L76" s="632">
        <f>I76*1.02</f>
        <v>25.928400000000003</v>
      </c>
      <c r="M76" s="627"/>
      <c r="Q76" s="627"/>
      <c r="T76" s="67"/>
    </row>
    <row r="77" spans="1:20" ht="28.5" x14ac:dyDescent="0.2">
      <c r="A77" s="649"/>
      <c r="B77" s="683"/>
      <c r="C77" s="688"/>
      <c r="D77" s="685"/>
      <c r="E77" s="665"/>
      <c r="F77" s="662"/>
      <c r="G77" s="648"/>
      <c r="H77" s="649"/>
      <c r="I77" s="649"/>
      <c r="J77" s="398" t="s">
        <v>106</v>
      </c>
      <c r="K77" s="634"/>
      <c r="L77" s="632"/>
      <c r="M77" s="627"/>
      <c r="Q77" s="627"/>
      <c r="T77" s="67"/>
    </row>
    <row r="78" spans="1:20" ht="42.75" x14ac:dyDescent="0.2">
      <c r="A78" s="649"/>
      <c r="B78" s="683"/>
      <c r="C78" s="688"/>
      <c r="D78" s="685"/>
      <c r="E78" s="666"/>
      <c r="F78" s="663"/>
      <c r="G78" s="378" t="s">
        <v>296</v>
      </c>
      <c r="H78" s="344" t="s">
        <v>104</v>
      </c>
      <c r="I78" s="377">
        <v>0.9</v>
      </c>
      <c r="J78" s="227" t="s">
        <v>336</v>
      </c>
      <c r="K78" s="342" t="s">
        <v>4</v>
      </c>
      <c r="L78" s="342">
        <v>1</v>
      </c>
      <c r="T78" s="81"/>
    </row>
    <row r="79" spans="1:20" ht="28.5" customHeight="1" x14ac:dyDescent="0.25">
      <c r="A79" s="649"/>
      <c r="B79" s="653" t="s">
        <v>1149</v>
      </c>
      <c r="C79" s="688"/>
      <c r="D79" s="653" t="s">
        <v>1031</v>
      </c>
      <c r="E79" s="664" t="s">
        <v>3</v>
      </c>
      <c r="F79" s="664">
        <f>I79</f>
        <v>2.1</v>
      </c>
      <c r="G79" s="227" t="s">
        <v>289</v>
      </c>
      <c r="H79" s="342" t="s">
        <v>3</v>
      </c>
      <c r="I79" s="342">
        <v>2.1</v>
      </c>
      <c r="J79" s="379"/>
      <c r="K79" s="380"/>
      <c r="L79" s="380"/>
      <c r="M79" s="151" t="s">
        <v>1</v>
      </c>
      <c r="N79" s="107" t="s">
        <v>2</v>
      </c>
      <c r="O79" s="54">
        <f>I79*0.0118</f>
        <v>2.478E-2</v>
      </c>
      <c r="P79" s="106">
        <v>1</v>
      </c>
    </row>
    <row r="80" spans="1:20" ht="28.5" x14ac:dyDescent="0.25">
      <c r="A80" s="649"/>
      <c r="B80" s="685"/>
      <c r="C80" s="688"/>
      <c r="D80" s="685"/>
      <c r="E80" s="665"/>
      <c r="F80" s="665"/>
      <c r="G80" s="227" t="s">
        <v>128</v>
      </c>
      <c r="H80" s="342" t="s">
        <v>4</v>
      </c>
      <c r="I80" s="342">
        <v>1</v>
      </c>
      <c r="J80" s="381"/>
      <c r="K80" s="380"/>
      <c r="L80" s="380"/>
      <c r="M80" s="151" t="s">
        <v>1</v>
      </c>
      <c r="N80" s="107" t="s">
        <v>2</v>
      </c>
      <c r="O80" s="54">
        <f>I80*0.105</f>
        <v>0.105</v>
      </c>
      <c r="P80" s="106">
        <v>2</v>
      </c>
    </row>
    <row r="81" spans="1:20" ht="87" customHeight="1" x14ac:dyDescent="0.25">
      <c r="A81" s="649"/>
      <c r="B81" s="685"/>
      <c r="C81" s="688"/>
      <c r="D81" s="685"/>
      <c r="E81" s="665"/>
      <c r="F81" s="665"/>
      <c r="G81" s="655" t="s">
        <v>1022</v>
      </c>
      <c r="H81" s="652" t="s">
        <v>3</v>
      </c>
      <c r="I81" s="657">
        <f>I79</f>
        <v>2.1</v>
      </c>
      <c r="J81" s="227" t="s">
        <v>242</v>
      </c>
      <c r="K81" s="342" t="s">
        <v>4</v>
      </c>
      <c r="L81" s="343">
        <v>1</v>
      </c>
      <c r="M81" s="49"/>
      <c r="N81" s="1"/>
      <c r="O81" s="53"/>
    </row>
    <row r="82" spans="1:20" ht="42.75" x14ac:dyDescent="0.25">
      <c r="A82" s="649"/>
      <c r="B82" s="685"/>
      <c r="C82" s="688"/>
      <c r="D82" s="685"/>
      <c r="E82" s="665"/>
      <c r="F82" s="665"/>
      <c r="G82" s="655"/>
      <c r="H82" s="652"/>
      <c r="I82" s="657"/>
      <c r="J82" s="227" t="s">
        <v>216</v>
      </c>
      <c r="K82" s="342" t="s">
        <v>4</v>
      </c>
      <c r="L82" s="342">
        <v>1</v>
      </c>
      <c r="M82" s="81"/>
      <c r="N82" s="1"/>
      <c r="O82" s="53"/>
    </row>
    <row r="83" spans="1:20" ht="73.5" customHeight="1" x14ac:dyDescent="0.2">
      <c r="A83" s="649"/>
      <c r="B83" s="685"/>
      <c r="C83" s="688"/>
      <c r="D83" s="685"/>
      <c r="E83" s="665"/>
      <c r="F83" s="665"/>
      <c r="G83" s="227" t="s">
        <v>1135</v>
      </c>
      <c r="H83" s="342" t="s">
        <v>3</v>
      </c>
      <c r="I83" s="342">
        <v>0.78</v>
      </c>
      <c r="J83" s="240" t="s">
        <v>340</v>
      </c>
      <c r="K83" s="344" t="s">
        <v>3</v>
      </c>
      <c r="L83" s="344">
        <f>I83*1.05</f>
        <v>0.81900000000000006</v>
      </c>
      <c r="M83" s="81"/>
    </row>
    <row r="84" spans="1:20" ht="28.5" x14ac:dyDescent="0.2">
      <c r="A84" s="649"/>
      <c r="B84" s="654"/>
      <c r="C84" s="688"/>
      <c r="D84" s="654"/>
      <c r="E84" s="666"/>
      <c r="F84" s="666"/>
      <c r="G84" s="227" t="s">
        <v>303</v>
      </c>
      <c r="H84" s="342" t="s">
        <v>104</v>
      </c>
      <c r="I84" s="342">
        <v>5.2</v>
      </c>
      <c r="J84" s="227" t="s">
        <v>341</v>
      </c>
      <c r="K84" s="342" t="s">
        <v>104</v>
      </c>
      <c r="L84" s="383">
        <f>I84</f>
        <v>5.2</v>
      </c>
      <c r="M84" s="81"/>
    </row>
    <row r="85" spans="1:20" ht="45" customHeight="1" x14ac:dyDescent="0.25">
      <c r="A85" s="649"/>
      <c r="B85" s="653" t="s">
        <v>304</v>
      </c>
      <c r="C85" s="688"/>
      <c r="D85" s="653" t="s">
        <v>1136</v>
      </c>
      <c r="E85" s="675" t="s">
        <v>3</v>
      </c>
      <c r="F85" s="675">
        <f>I86</f>
        <v>25.42</v>
      </c>
      <c r="G85" s="227" t="s">
        <v>1183</v>
      </c>
      <c r="H85" s="342" t="s">
        <v>3</v>
      </c>
      <c r="I85" s="343">
        <f>I74</f>
        <v>25.42</v>
      </c>
      <c r="J85" s="69"/>
      <c r="K85" s="380"/>
      <c r="L85" s="380"/>
      <c r="M85" s="151" t="s">
        <v>1</v>
      </c>
      <c r="N85" s="114" t="s">
        <v>2</v>
      </c>
      <c r="O85" s="117">
        <f>I85*0.00283</f>
        <v>7.1938600000000005E-2</v>
      </c>
      <c r="P85" s="106">
        <v>3</v>
      </c>
    </row>
    <row r="86" spans="1:20" ht="120.75" customHeight="1" x14ac:dyDescent="0.25">
      <c r="A86" s="649"/>
      <c r="B86" s="654"/>
      <c r="C86" s="688"/>
      <c r="D86" s="654"/>
      <c r="E86" s="676"/>
      <c r="F86" s="676"/>
      <c r="G86" s="227" t="s">
        <v>1184</v>
      </c>
      <c r="H86" s="342" t="s">
        <v>3</v>
      </c>
      <c r="I86" s="342">
        <f>I85</f>
        <v>25.42</v>
      </c>
      <c r="J86" s="227" t="s">
        <v>308</v>
      </c>
      <c r="K86" s="342" t="s">
        <v>3</v>
      </c>
      <c r="L86" s="384">
        <f>I86*1.03</f>
        <v>26.182600000000001</v>
      </c>
      <c r="M86" s="49"/>
      <c r="N86" s="1"/>
      <c r="O86" s="1"/>
    </row>
    <row r="87" spans="1:20" ht="71.25" x14ac:dyDescent="0.2">
      <c r="A87" s="701"/>
      <c r="B87" s="513" t="s">
        <v>1137</v>
      </c>
      <c r="C87" s="689"/>
      <c r="D87" s="513" t="s">
        <v>1138</v>
      </c>
      <c r="E87" s="512" t="s">
        <v>3</v>
      </c>
      <c r="F87" s="515">
        <f>I87</f>
        <v>9</v>
      </c>
      <c r="G87" s="586" t="s">
        <v>1139</v>
      </c>
      <c r="H87" s="584" t="s">
        <v>3</v>
      </c>
      <c r="I87" s="592">
        <v>9</v>
      </c>
      <c r="J87" s="594" t="s">
        <v>1140</v>
      </c>
      <c r="K87" s="584" t="s">
        <v>2</v>
      </c>
      <c r="L87" s="584">
        <f>I87*0.00071</f>
        <v>6.3899999999999998E-3</v>
      </c>
      <c r="M87" s="81"/>
      <c r="N87" s="52"/>
      <c r="O87" s="244"/>
      <c r="Q87" s="517"/>
      <c r="T87" s="596"/>
    </row>
    <row r="88" spans="1:20" ht="28.5" x14ac:dyDescent="0.2">
      <c r="A88" s="649"/>
      <c r="B88" s="683" t="s">
        <v>1262</v>
      </c>
      <c r="C88" s="688"/>
      <c r="D88" s="653" t="s">
        <v>1145</v>
      </c>
      <c r="E88" s="649" t="s">
        <v>3</v>
      </c>
      <c r="F88" s="669">
        <f>I89</f>
        <v>3.02</v>
      </c>
      <c r="G88" s="227" t="s">
        <v>312</v>
      </c>
      <c r="H88" s="342" t="s">
        <v>3</v>
      </c>
      <c r="I88" s="342">
        <v>0.52</v>
      </c>
      <c r="J88" s="386"/>
      <c r="K88" s="374"/>
      <c r="L88" s="374"/>
      <c r="M88" s="151" t="s">
        <v>1</v>
      </c>
      <c r="N88" s="114" t="s">
        <v>2</v>
      </c>
      <c r="O88" s="117">
        <f>I88*0.007</f>
        <v>3.64E-3</v>
      </c>
      <c r="P88" s="106">
        <v>4</v>
      </c>
    </row>
    <row r="89" spans="1:20" ht="28.5" x14ac:dyDescent="0.2">
      <c r="A89" s="649"/>
      <c r="B89" s="683"/>
      <c r="C89" s="688"/>
      <c r="D89" s="685"/>
      <c r="E89" s="649"/>
      <c r="F89" s="670"/>
      <c r="G89" s="387" t="s">
        <v>1141</v>
      </c>
      <c r="H89" s="339" t="s">
        <v>3</v>
      </c>
      <c r="I89" s="339">
        <v>3.02</v>
      </c>
      <c r="J89" s="388"/>
      <c r="K89" s="389"/>
      <c r="L89" s="389"/>
      <c r="M89" s="306" t="s">
        <v>1</v>
      </c>
      <c r="N89" s="113" t="s">
        <v>2</v>
      </c>
      <c r="O89" s="134">
        <f>I89*0.0342</f>
        <v>0.103284</v>
      </c>
      <c r="P89" s="106">
        <v>5</v>
      </c>
    </row>
    <row r="90" spans="1:20" ht="28.5" x14ac:dyDescent="0.25">
      <c r="A90" s="649"/>
      <c r="B90" s="683"/>
      <c r="C90" s="688"/>
      <c r="D90" s="685"/>
      <c r="E90" s="649"/>
      <c r="F90" s="670"/>
      <c r="G90" s="227" t="s">
        <v>103</v>
      </c>
      <c r="H90" s="340" t="s">
        <v>4</v>
      </c>
      <c r="I90" s="340">
        <v>2</v>
      </c>
      <c r="J90" s="380"/>
      <c r="K90" s="390"/>
      <c r="L90" s="390"/>
      <c r="M90" s="307" t="s">
        <v>1</v>
      </c>
      <c r="N90" s="114" t="s">
        <v>2</v>
      </c>
      <c r="O90" s="133">
        <f>I90*0.1066</f>
        <v>0.2132</v>
      </c>
      <c r="P90" s="106">
        <v>6</v>
      </c>
    </row>
    <row r="91" spans="1:20" ht="58.5" customHeight="1" x14ac:dyDescent="0.2">
      <c r="A91" s="649"/>
      <c r="B91" s="683"/>
      <c r="C91" s="688"/>
      <c r="D91" s="685"/>
      <c r="E91" s="649"/>
      <c r="F91" s="670"/>
      <c r="G91" s="227" t="s">
        <v>352</v>
      </c>
      <c r="H91" s="342" t="s">
        <v>3</v>
      </c>
      <c r="I91" s="342">
        <f>I89</f>
        <v>3.02</v>
      </c>
      <c r="J91" s="227" t="s">
        <v>749</v>
      </c>
      <c r="K91" s="342" t="s">
        <v>3</v>
      </c>
      <c r="L91" s="342">
        <f>I91</f>
        <v>3.02</v>
      </c>
      <c r="M91" s="51"/>
    </row>
    <row r="92" spans="1:20" ht="42.75" x14ac:dyDescent="0.2">
      <c r="A92" s="649"/>
      <c r="B92" s="683"/>
      <c r="C92" s="688"/>
      <c r="D92" s="685"/>
      <c r="E92" s="649"/>
      <c r="F92" s="670"/>
      <c r="G92" s="647" t="s">
        <v>314</v>
      </c>
      <c r="H92" s="653" t="s">
        <v>104</v>
      </c>
      <c r="I92" s="653">
        <v>2.6</v>
      </c>
      <c r="J92" s="227" t="s">
        <v>354</v>
      </c>
      <c r="K92" s="342" t="s">
        <v>104</v>
      </c>
      <c r="L92" s="342">
        <f>I92*1.02</f>
        <v>2.6520000000000001</v>
      </c>
      <c r="M92" s="51"/>
    </row>
    <row r="93" spans="1:20" ht="42.75" x14ac:dyDescent="0.2">
      <c r="A93" s="649"/>
      <c r="B93" s="683"/>
      <c r="C93" s="688"/>
      <c r="D93" s="685"/>
      <c r="E93" s="649"/>
      <c r="F93" s="670"/>
      <c r="G93" s="648"/>
      <c r="H93" s="654"/>
      <c r="I93" s="654"/>
      <c r="J93" s="227" t="s">
        <v>355</v>
      </c>
      <c r="K93" s="342" t="s">
        <v>4</v>
      </c>
      <c r="L93" s="342">
        <v>2</v>
      </c>
      <c r="Q93" s="261"/>
    </row>
    <row r="94" spans="1:20" ht="71.25" customHeight="1" x14ac:dyDescent="0.2">
      <c r="A94" s="649"/>
      <c r="B94" s="683"/>
      <c r="C94" s="688"/>
      <c r="D94" s="685"/>
      <c r="E94" s="649"/>
      <c r="F94" s="670"/>
      <c r="G94" s="227" t="s">
        <v>1142</v>
      </c>
      <c r="H94" s="342" t="s">
        <v>3</v>
      </c>
      <c r="I94" s="584">
        <v>0.74</v>
      </c>
      <c r="J94" s="594" t="s">
        <v>1143</v>
      </c>
      <c r="K94" s="593" t="s">
        <v>3</v>
      </c>
      <c r="L94" s="593">
        <f>I94*1.05</f>
        <v>0.77700000000000002</v>
      </c>
      <c r="T94" s="596"/>
    </row>
    <row r="95" spans="1:20" ht="28.5" x14ac:dyDescent="0.2">
      <c r="A95" s="649"/>
      <c r="B95" s="683"/>
      <c r="C95" s="688"/>
      <c r="D95" s="685"/>
      <c r="E95" s="649"/>
      <c r="F95" s="670"/>
      <c r="G95" s="227" t="s">
        <v>316</v>
      </c>
      <c r="H95" s="342" t="s">
        <v>104</v>
      </c>
      <c r="I95" s="342">
        <v>7.42</v>
      </c>
      <c r="J95" s="227" t="s">
        <v>341</v>
      </c>
      <c r="K95" s="342" t="s">
        <v>104</v>
      </c>
      <c r="L95" s="383">
        <f>I95</f>
        <v>7.42</v>
      </c>
    </row>
    <row r="96" spans="1:20" ht="63.75" customHeight="1" x14ac:dyDescent="0.2">
      <c r="A96" s="649"/>
      <c r="B96" s="683"/>
      <c r="C96" s="688"/>
      <c r="D96" s="685"/>
      <c r="E96" s="649"/>
      <c r="F96" s="670"/>
      <c r="G96" s="655" t="s">
        <v>1238</v>
      </c>
      <c r="H96" s="342" t="s">
        <v>207</v>
      </c>
      <c r="I96" s="343">
        <f>I91</f>
        <v>3.02</v>
      </c>
      <c r="J96" s="655" t="s">
        <v>507</v>
      </c>
      <c r="K96" s="649" t="s">
        <v>104</v>
      </c>
      <c r="L96" s="678">
        <f>I96*2.1</f>
        <v>6.3420000000000005</v>
      </c>
      <c r="M96" s="51"/>
    </row>
    <row r="97" spans="1:17" ht="63.75" customHeight="1" x14ac:dyDescent="0.2">
      <c r="A97" s="649"/>
      <c r="B97" s="683"/>
      <c r="C97" s="688"/>
      <c r="D97" s="685"/>
      <c r="E97" s="649"/>
      <c r="F97" s="670"/>
      <c r="G97" s="655"/>
      <c r="H97" s="342" t="s">
        <v>206</v>
      </c>
      <c r="I97" s="343">
        <v>0.74</v>
      </c>
      <c r="J97" s="655"/>
      <c r="K97" s="649"/>
      <c r="L97" s="678"/>
      <c r="M97" s="51"/>
    </row>
    <row r="98" spans="1:17" ht="28.5" x14ac:dyDescent="0.2">
      <c r="A98" s="649"/>
      <c r="B98" s="684"/>
      <c r="C98" s="688"/>
      <c r="D98" s="654"/>
      <c r="E98" s="649"/>
      <c r="F98" s="671"/>
      <c r="G98" s="514" t="s">
        <v>1144</v>
      </c>
      <c r="H98" s="342" t="s">
        <v>4</v>
      </c>
      <c r="I98" s="342">
        <v>2</v>
      </c>
      <c r="J98" s="227" t="s">
        <v>537</v>
      </c>
      <c r="K98" s="342" t="s">
        <v>3</v>
      </c>
      <c r="L98" s="342">
        <v>3.02</v>
      </c>
      <c r="M98" s="51"/>
      <c r="Q98" s="280" t="s">
        <v>745</v>
      </c>
    </row>
    <row r="99" spans="1:17" ht="28.5" x14ac:dyDescent="0.2">
      <c r="A99" s="649"/>
      <c r="B99" s="686" t="s">
        <v>373</v>
      </c>
      <c r="C99" s="688"/>
      <c r="D99" s="652" t="s">
        <v>1146</v>
      </c>
      <c r="E99" s="115" t="s">
        <v>4</v>
      </c>
      <c r="F99" s="115">
        <f>I99</f>
        <v>6</v>
      </c>
      <c r="G99" s="227" t="s">
        <v>107</v>
      </c>
      <c r="H99" s="342" t="s">
        <v>4</v>
      </c>
      <c r="I99" s="513">
        <v>6</v>
      </c>
      <c r="J99" s="227" t="s">
        <v>255</v>
      </c>
      <c r="K99" s="342" t="s">
        <v>108</v>
      </c>
      <c r="L99" s="342">
        <f>I99</f>
        <v>6</v>
      </c>
      <c r="M99" s="51"/>
      <c r="Q99" s="281" t="s">
        <v>745</v>
      </c>
    </row>
    <row r="100" spans="1:17" ht="30.75" customHeight="1" x14ac:dyDescent="0.2">
      <c r="A100" s="649"/>
      <c r="B100" s="686"/>
      <c r="C100" s="688"/>
      <c r="D100" s="652"/>
      <c r="E100" s="675" t="s">
        <v>104</v>
      </c>
      <c r="F100" s="675">
        <f>I101</f>
        <v>60</v>
      </c>
      <c r="G100" s="227" t="s">
        <v>109</v>
      </c>
      <c r="H100" s="342" t="s">
        <v>104</v>
      </c>
      <c r="I100" s="342">
        <f>I102+I103</f>
        <v>60</v>
      </c>
      <c r="J100" s="227"/>
      <c r="K100" s="342"/>
      <c r="L100" s="342"/>
    </row>
    <row r="101" spans="1:17" ht="57" x14ac:dyDescent="0.2">
      <c r="A101" s="649"/>
      <c r="B101" s="686"/>
      <c r="C101" s="688"/>
      <c r="D101" s="652"/>
      <c r="E101" s="677"/>
      <c r="F101" s="677"/>
      <c r="G101" s="227" t="s">
        <v>1003</v>
      </c>
      <c r="H101" s="342" t="s">
        <v>104</v>
      </c>
      <c r="I101" s="342">
        <f>I100</f>
        <v>60</v>
      </c>
      <c r="J101" s="227" t="s">
        <v>287</v>
      </c>
      <c r="K101" s="342" t="s">
        <v>104</v>
      </c>
      <c r="L101" s="342">
        <f>I101*1.02</f>
        <v>61.2</v>
      </c>
    </row>
    <row r="102" spans="1:17" ht="57" x14ac:dyDescent="0.2">
      <c r="A102" s="649"/>
      <c r="B102" s="686"/>
      <c r="C102" s="688"/>
      <c r="D102" s="652"/>
      <c r="E102" s="677"/>
      <c r="F102" s="677"/>
      <c r="G102" s="227" t="s">
        <v>111</v>
      </c>
      <c r="H102" s="342" t="s">
        <v>104</v>
      </c>
      <c r="I102" s="342">
        <v>40</v>
      </c>
      <c r="J102" s="227" t="s">
        <v>171</v>
      </c>
      <c r="K102" s="342" t="s">
        <v>104</v>
      </c>
      <c r="L102" s="342">
        <f>I102*1.02</f>
        <v>40.799999999999997</v>
      </c>
    </row>
    <row r="103" spans="1:17" ht="57" x14ac:dyDescent="0.2">
      <c r="A103" s="649"/>
      <c r="B103" s="686"/>
      <c r="C103" s="688"/>
      <c r="D103" s="652"/>
      <c r="E103" s="676"/>
      <c r="F103" s="676"/>
      <c r="G103" s="227" t="s">
        <v>112</v>
      </c>
      <c r="H103" s="342" t="s">
        <v>104</v>
      </c>
      <c r="I103" s="342">
        <v>20</v>
      </c>
      <c r="J103" s="227" t="s">
        <v>228</v>
      </c>
      <c r="K103" s="342" t="s">
        <v>104</v>
      </c>
      <c r="L103" s="342">
        <f>I103*1.02</f>
        <v>20.399999999999999</v>
      </c>
    </row>
    <row r="104" spans="1:17" ht="42.75" x14ac:dyDescent="0.2">
      <c r="A104" s="649"/>
      <c r="B104" s="686"/>
      <c r="C104" s="688"/>
      <c r="D104" s="652"/>
      <c r="E104" s="675"/>
      <c r="F104" s="675"/>
      <c r="G104" s="240" t="s">
        <v>326</v>
      </c>
      <c r="H104" s="344" t="s">
        <v>104</v>
      </c>
      <c r="I104" s="344">
        <v>30</v>
      </c>
      <c r="J104" s="240" t="s">
        <v>327</v>
      </c>
      <c r="K104" s="344" t="s">
        <v>104</v>
      </c>
      <c r="L104" s="344">
        <f t="shared" ref="L104:L105" si="0">I104*1.02</f>
        <v>30.6</v>
      </c>
    </row>
    <row r="105" spans="1:17" ht="42.75" x14ac:dyDescent="0.2">
      <c r="A105" s="649"/>
      <c r="B105" s="686"/>
      <c r="C105" s="688"/>
      <c r="D105" s="652"/>
      <c r="E105" s="676"/>
      <c r="F105" s="676"/>
      <c r="G105" s="240" t="s">
        <v>113</v>
      </c>
      <c r="H105" s="344" t="s">
        <v>104</v>
      </c>
      <c r="I105" s="344">
        <v>60</v>
      </c>
      <c r="J105" s="240" t="s">
        <v>328</v>
      </c>
      <c r="K105" s="344" t="s">
        <v>104</v>
      </c>
      <c r="L105" s="344">
        <f t="shared" si="0"/>
        <v>61.2</v>
      </c>
    </row>
    <row r="106" spans="1:17" ht="28.5" x14ac:dyDescent="0.2">
      <c r="A106" s="649"/>
      <c r="B106" s="686"/>
      <c r="C106" s="688"/>
      <c r="D106" s="652"/>
      <c r="E106" s="116" t="s">
        <v>4</v>
      </c>
      <c r="F106" s="116">
        <f>I106</f>
        <v>2</v>
      </c>
      <c r="G106" s="227" t="s">
        <v>114</v>
      </c>
      <c r="H106" s="342" t="s">
        <v>4</v>
      </c>
      <c r="I106" s="342">
        <v>2</v>
      </c>
      <c r="J106" s="227" t="s">
        <v>900</v>
      </c>
      <c r="K106" s="342" t="s">
        <v>4</v>
      </c>
      <c r="L106" s="342">
        <f>I106</f>
        <v>2</v>
      </c>
      <c r="M106" s="311"/>
    </row>
    <row r="107" spans="1:17" ht="28.5" x14ac:dyDescent="0.2">
      <c r="A107" s="649"/>
      <c r="B107" s="686"/>
      <c r="C107" s="688"/>
      <c r="D107" s="652"/>
      <c r="E107" s="116" t="s">
        <v>4</v>
      </c>
      <c r="F107" s="116">
        <f>I107</f>
        <v>20</v>
      </c>
      <c r="G107" s="227" t="s">
        <v>115</v>
      </c>
      <c r="H107" s="342" t="s">
        <v>4</v>
      </c>
      <c r="I107" s="342">
        <v>20</v>
      </c>
      <c r="J107" s="227" t="s">
        <v>901</v>
      </c>
      <c r="K107" s="342" t="s">
        <v>4</v>
      </c>
      <c r="L107" s="342">
        <f>I107</f>
        <v>20</v>
      </c>
      <c r="M107" s="330"/>
    </row>
    <row r="108" spans="1:17" ht="34.5" customHeight="1" x14ac:dyDescent="0.2">
      <c r="A108" s="649"/>
      <c r="B108" s="686" t="s">
        <v>233</v>
      </c>
      <c r="C108" s="688"/>
      <c r="D108" s="652" t="s">
        <v>1164</v>
      </c>
      <c r="E108" s="664" t="s">
        <v>4</v>
      </c>
      <c r="F108" s="664">
        <f>I108</f>
        <v>3</v>
      </c>
      <c r="G108" s="227" t="s">
        <v>230</v>
      </c>
      <c r="H108" s="342" t="s">
        <v>4</v>
      </c>
      <c r="I108" s="342">
        <v>3</v>
      </c>
      <c r="J108" s="227"/>
      <c r="K108" s="342"/>
      <c r="L108" s="342"/>
    </row>
    <row r="109" spans="1:17" ht="42.75" x14ac:dyDescent="0.2">
      <c r="A109" s="649"/>
      <c r="B109" s="686"/>
      <c r="C109" s="688"/>
      <c r="D109" s="652"/>
      <c r="E109" s="665"/>
      <c r="F109" s="665"/>
      <c r="G109" s="647" t="s">
        <v>231</v>
      </c>
      <c r="H109" s="653" t="s">
        <v>4</v>
      </c>
      <c r="I109" s="653">
        <f>I108</f>
        <v>3</v>
      </c>
      <c r="J109" s="392" t="s">
        <v>789</v>
      </c>
      <c r="K109" s="340" t="s">
        <v>4</v>
      </c>
      <c r="L109" s="342">
        <f>I109</f>
        <v>3</v>
      </c>
    </row>
    <row r="110" spans="1:17" ht="71.25" x14ac:dyDescent="0.2">
      <c r="A110" s="649"/>
      <c r="B110" s="686"/>
      <c r="C110" s="688"/>
      <c r="D110" s="652"/>
      <c r="E110" s="665"/>
      <c r="F110" s="665"/>
      <c r="G110" s="648"/>
      <c r="H110" s="654"/>
      <c r="I110" s="654"/>
      <c r="J110" s="227" t="s">
        <v>257</v>
      </c>
      <c r="K110" s="340" t="s">
        <v>4</v>
      </c>
      <c r="L110" s="342">
        <f>I109</f>
        <v>3</v>
      </c>
      <c r="M110" s="308"/>
    </row>
    <row r="111" spans="1:17" ht="28.5" x14ac:dyDescent="0.2">
      <c r="A111" s="649"/>
      <c r="B111" s="686"/>
      <c r="C111" s="688"/>
      <c r="D111" s="652"/>
      <c r="E111" s="665"/>
      <c r="F111" s="665"/>
      <c r="G111" s="227" t="s">
        <v>234</v>
      </c>
      <c r="H111" s="342" t="s">
        <v>104</v>
      </c>
      <c r="I111" s="342">
        <v>51</v>
      </c>
      <c r="J111" s="227"/>
      <c r="K111" s="342"/>
      <c r="L111" s="342"/>
    </row>
    <row r="112" spans="1:17" ht="26.25" customHeight="1" x14ac:dyDescent="0.2">
      <c r="A112" s="649"/>
      <c r="B112" s="686"/>
      <c r="C112" s="688"/>
      <c r="D112" s="652"/>
      <c r="E112" s="666"/>
      <c r="F112" s="666"/>
      <c r="G112" s="227" t="s">
        <v>232</v>
      </c>
      <c r="H112" s="342" t="s">
        <v>104</v>
      </c>
      <c r="I112" s="342">
        <f>I111</f>
        <v>51</v>
      </c>
      <c r="J112" s="227"/>
      <c r="K112" s="342"/>
      <c r="L112" s="342"/>
    </row>
    <row r="113" spans="1:20" ht="28.5" x14ac:dyDescent="0.2">
      <c r="A113" s="649"/>
      <c r="B113" s="682" t="s">
        <v>369</v>
      </c>
      <c r="C113" s="688"/>
      <c r="D113" s="653" t="s">
        <v>356</v>
      </c>
      <c r="E113" s="649" t="s">
        <v>4</v>
      </c>
      <c r="F113" s="649">
        <f>I113</f>
        <v>1</v>
      </c>
      <c r="G113" s="227" t="s">
        <v>357</v>
      </c>
      <c r="H113" s="342" t="s">
        <v>179</v>
      </c>
      <c r="I113" s="342">
        <v>1</v>
      </c>
      <c r="J113" s="374"/>
      <c r="K113" s="374"/>
      <c r="L113" s="374"/>
      <c r="M113" s="50" t="s">
        <v>1</v>
      </c>
      <c r="N113" s="121" t="s">
        <v>2</v>
      </c>
      <c r="O113" s="47">
        <f>35/1000</f>
        <v>3.5000000000000003E-2</v>
      </c>
      <c r="P113" s="106">
        <v>7</v>
      </c>
    </row>
    <row r="114" spans="1:20" ht="26.25" customHeight="1" x14ac:dyDescent="0.2">
      <c r="A114" s="649"/>
      <c r="B114" s="683"/>
      <c r="C114" s="688"/>
      <c r="D114" s="685"/>
      <c r="E114" s="649"/>
      <c r="F114" s="649"/>
      <c r="G114" s="655" t="s">
        <v>358</v>
      </c>
      <c r="H114" s="652" t="s">
        <v>179</v>
      </c>
      <c r="I114" s="652">
        <v>1</v>
      </c>
      <c r="J114" s="227" t="s">
        <v>359</v>
      </c>
      <c r="K114" s="342" t="s">
        <v>4</v>
      </c>
      <c r="L114" s="342">
        <v>1</v>
      </c>
      <c r="M114" s="81"/>
    </row>
    <row r="115" spans="1:20" ht="29.25" customHeight="1" x14ac:dyDescent="0.2">
      <c r="A115" s="649"/>
      <c r="B115" s="683"/>
      <c r="C115" s="688"/>
      <c r="D115" s="685"/>
      <c r="E115" s="649"/>
      <c r="F115" s="649"/>
      <c r="G115" s="655"/>
      <c r="H115" s="652"/>
      <c r="I115" s="652"/>
      <c r="J115" s="227" t="s">
        <v>360</v>
      </c>
      <c r="K115" s="342" t="s">
        <v>6</v>
      </c>
      <c r="L115" s="342">
        <v>0.15</v>
      </c>
      <c r="M115" s="81"/>
    </row>
    <row r="116" spans="1:20" ht="28.5" x14ac:dyDescent="0.2">
      <c r="A116" s="649"/>
      <c r="B116" s="683"/>
      <c r="C116" s="688"/>
      <c r="D116" s="685"/>
      <c r="E116" s="649"/>
      <c r="F116" s="649"/>
      <c r="G116" s="655"/>
      <c r="H116" s="652"/>
      <c r="I116" s="652"/>
      <c r="J116" s="227" t="s">
        <v>361</v>
      </c>
      <c r="K116" s="342" t="s">
        <v>4</v>
      </c>
      <c r="L116" s="342">
        <v>0.2</v>
      </c>
      <c r="M116" s="81"/>
    </row>
    <row r="117" spans="1:20" ht="71.25" x14ac:dyDescent="0.2">
      <c r="A117" s="649"/>
      <c r="B117" s="683"/>
      <c r="C117" s="688"/>
      <c r="D117" s="685"/>
      <c r="E117" s="649"/>
      <c r="F117" s="649"/>
      <c r="G117" s="655"/>
      <c r="H117" s="652"/>
      <c r="I117" s="652"/>
      <c r="J117" s="227" t="s">
        <v>363</v>
      </c>
      <c r="K117" s="342" t="s">
        <v>104</v>
      </c>
      <c r="L117" s="342">
        <v>5</v>
      </c>
      <c r="M117" s="81"/>
    </row>
    <row r="118" spans="1:20" ht="71.25" x14ac:dyDescent="0.2">
      <c r="A118" s="649"/>
      <c r="B118" s="683"/>
      <c r="C118" s="688"/>
      <c r="D118" s="685"/>
      <c r="E118" s="649"/>
      <c r="F118" s="649"/>
      <c r="G118" s="655"/>
      <c r="H118" s="652"/>
      <c r="I118" s="652"/>
      <c r="J118" s="227" t="s">
        <v>362</v>
      </c>
      <c r="K118" s="342" t="s">
        <v>104</v>
      </c>
      <c r="L118" s="342">
        <v>5</v>
      </c>
      <c r="M118" s="81"/>
    </row>
    <row r="119" spans="1:20" ht="42.75" x14ac:dyDescent="0.2">
      <c r="A119" s="649"/>
      <c r="B119" s="683"/>
      <c r="C119" s="688"/>
      <c r="D119" s="685"/>
      <c r="E119" s="649"/>
      <c r="F119" s="649"/>
      <c r="G119" s="655"/>
      <c r="H119" s="652"/>
      <c r="I119" s="652"/>
      <c r="J119" s="227" t="s">
        <v>364</v>
      </c>
      <c r="K119" s="342" t="s">
        <v>104</v>
      </c>
      <c r="L119" s="342">
        <v>5</v>
      </c>
      <c r="M119" s="81"/>
    </row>
    <row r="120" spans="1:20" ht="28.5" x14ac:dyDescent="0.2">
      <c r="A120" s="649"/>
      <c r="B120" s="683"/>
      <c r="C120" s="688"/>
      <c r="D120" s="685"/>
      <c r="E120" s="649"/>
      <c r="F120" s="649"/>
      <c r="G120" s="655"/>
      <c r="H120" s="652"/>
      <c r="I120" s="652"/>
      <c r="J120" s="227" t="s">
        <v>365</v>
      </c>
      <c r="K120" s="342" t="s">
        <v>104</v>
      </c>
      <c r="L120" s="342">
        <v>8.16</v>
      </c>
      <c r="M120" s="81"/>
    </row>
    <row r="121" spans="1:20" ht="28.5" x14ac:dyDescent="0.2">
      <c r="A121" s="649"/>
      <c r="B121" s="683"/>
      <c r="C121" s="688"/>
      <c r="D121" s="685"/>
      <c r="E121" s="649"/>
      <c r="F121" s="649"/>
      <c r="G121" s="655"/>
      <c r="H121" s="652"/>
      <c r="I121" s="652"/>
      <c r="J121" s="227" t="s">
        <v>366</v>
      </c>
      <c r="K121" s="342" t="s">
        <v>104</v>
      </c>
      <c r="L121" s="342">
        <v>5.0999999999999996</v>
      </c>
      <c r="M121" s="81"/>
    </row>
    <row r="122" spans="1:20" ht="42.75" x14ac:dyDescent="0.2">
      <c r="A122" s="649"/>
      <c r="B122" s="683"/>
      <c r="C122" s="688"/>
      <c r="D122" s="685"/>
      <c r="E122" s="649"/>
      <c r="F122" s="649"/>
      <c r="G122" s="655"/>
      <c r="H122" s="652"/>
      <c r="I122" s="652"/>
      <c r="J122" s="227" t="s">
        <v>367</v>
      </c>
      <c r="K122" s="342" t="s">
        <v>104</v>
      </c>
      <c r="L122" s="342">
        <v>5.0999999999999996</v>
      </c>
      <c r="M122" s="81"/>
    </row>
    <row r="123" spans="1:20" ht="42.75" x14ac:dyDescent="0.2">
      <c r="A123" s="649"/>
      <c r="B123" s="684"/>
      <c r="C123" s="688"/>
      <c r="D123" s="685"/>
      <c r="E123" s="649"/>
      <c r="F123" s="649"/>
      <c r="G123" s="655"/>
      <c r="H123" s="652"/>
      <c r="I123" s="652"/>
      <c r="J123" s="227" t="s">
        <v>368</v>
      </c>
      <c r="K123" s="342" t="s">
        <v>104</v>
      </c>
      <c r="L123" s="342">
        <v>5.0999999999999996</v>
      </c>
      <c r="M123" s="81"/>
    </row>
    <row r="124" spans="1:20" ht="42.75" x14ac:dyDescent="0.25">
      <c r="A124" s="649"/>
      <c r="B124" s="653" t="s">
        <v>1147</v>
      </c>
      <c r="C124" s="688"/>
      <c r="D124" s="652" t="s">
        <v>1168</v>
      </c>
      <c r="E124" s="649" t="s">
        <v>4</v>
      </c>
      <c r="F124" s="669">
        <v>1</v>
      </c>
      <c r="G124" s="393" t="s">
        <v>1301</v>
      </c>
      <c r="H124" s="376" t="s">
        <v>4</v>
      </c>
      <c r="I124" s="342">
        <v>1</v>
      </c>
      <c r="J124" s="380"/>
      <c r="K124" s="390"/>
      <c r="L124" s="390"/>
      <c r="M124" s="50" t="s">
        <v>1</v>
      </c>
      <c r="N124" s="131" t="s">
        <v>2</v>
      </c>
      <c r="O124" s="54">
        <f>I124*0.004</f>
        <v>4.0000000000000001E-3</v>
      </c>
      <c r="P124" s="106">
        <v>8</v>
      </c>
      <c r="T124" s="596"/>
    </row>
    <row r="125" spans="1:20" ht="57" x14ac:dyDescent="0.2">
      <c r="A125" s="649"/>
      <c r="B125" s="685"/>
      <c r="C125" s="688"/>
      <c r="D125" s="652"/>
      <c r="E125" s="649"/>
      <c r="F125" s="670"/>
      <c r="G125" s="655" t="s">
        <v>331</v>
      </c>
      <c r="H125" s="652" t="s">
        <v>3</v>
      </c>
      <c r="I125" s="652">
        <v>5</v>
      </c>
      <c r="J125" s="392" t="s">
        <v>510</v>
      </c>
      <c r="K125" s="340" t="s">
        <v>3</v>
      </c>
      <c r="L125" s="340">
        <v>0.50239999999999996</v>
      </c>
      <c r="M125" s="51"/>
    </row>
    <row r="126" spans="1:20" ht="57" x14ac:dyDescent="0.2">
      <c r="A126" s="649"/>
      <c r="B126" s="685"/>
      <c r="C126" s="688"/>
      <c r="D126" s="652"/>
      <c r="E126" s="649"/>
      <c r="F126" s="670"/>
      <c r="G126" s="655"/>
      <c r="H126" s="652"/>
      <c r="I126" s="652"/>
      <c r="J126" s="227" t="s">
        <v>434</v>
      </c>
      <c r="K126" s="342" t="s">
        <v>104</v>
      </c>
      <c r="L126" s="342">
        <v>10</v>
      </c>
      <c r="M126" s="51"/>
    </row>
    <row r="127" spans="1:20" ht="28.5" x14ac:dyDescent="0.2">
      <c r="A127" s="649"/>
      <c r="B127" s="685"/>
      <c r="C127" s="688"/>
      <c r="D127" s="652"/>
      <c r="E127" s="649"/>
      <c r="F127" s="670"/>
      <c r="G127" s="655"/>
      <c r="H127" s="652"/>
      <c r="I127" s="652"/>
      <c r="J127" s="227" t="s">
        <v>370</v>
      </c>
      <c r="K127" s="342" t="s">
        <v>4</v>
      </c>
      <c r="L127" s="342">
        <v>7</v>
      </c>
      <c r="M127" s="51"/>
    </row>
    <row r="128" spans="1:20" ht="30" customHeight="1" x14ac:dyDescent="0.2">
      <c r="A128" s="649"/>
      <c r="B128" s="685"/>
      <c r="C128" s="688"/>
      <c r="D128" s="652"/>
      <c r="E128" s="649"/>
      <c r="F128" s="670"/>
      <c r="G128" s="655"/>
      <c r="H128" s="652"/>
      <c r="I128" s="652"/>
      <c r="J128" s="227" t="s">
        <v>509</v>
      </c>
      <c r="K128" s="340" t="s">
        <v>3</v>
      </c>
      <c r="L128" s="340">
        <v>0.48</v>
      </c>
      <c r="M128" s="51"/>
    </row>
    <row r="129" spans="1:20" ht="28.5" x14ac:dyDescent="0.2">
      <c r="A129" s="649"/>
      <c r="B129" s="685"/>
      <c r="C129" s="688"/>
      <c r="D129" s="652"/>
      <c r="E129" s="649"/>
      <c r="F129" s="670"/>
      <c r="G129" s="655"/>
      <c r="H129" s="652"/>
      <c r="I129" s="652"/>
      <c r="J129" s="227" t="s">
        <v>535</v>
      </c>
      <c r="K129" s="342" t="s">
        <v>117</v>
      </c>
      <c r="L129" s="342">
        <v>3</v>
      </c>
      <c r="M129" s="51"/>
      <c r="Q129" s="281" t="s">
        <v>745</v>
      </c>
    </row>
    <row r="130" spans="1:20" ht="28.5" x14ac:dyDescent="0.2">
      <c r="A130" s="649"/>
      <c r="B130" s="685"/>
      <c r="C130" s="688"/>
      <c r="D130" s="652"/>
      <c r="E130" s="649"/>
      <c r="F130" s="670"/>
      <c r="G130" s="655"/>
      <c r="H130" s="652"/>
      <c r="I130" s="652"/>
      <c r="J130" s="227" t="s">
        <v>533</v>
      </c>
      <c r="K130" s="342" t="s">
        <v>4</v>
      </c>
      <c r="L130" s="342">
        <v>2</v>
      </c>
      <c r="M130" s="51"/>
      <c r="Q130" s="281" t="s">
        <v>745</v>
      </c>
    </row>
    <row r="131" spans="1:20" ht="27" customHeight="1" x14ac:dyDescent="0.2">
      <c r="A131" s="649"/>
      <c r="B131" s="685"/>
      <c r="C131" s="688"/>
      <c r="D131" s="652"/>
      <c r="E131" s="649"/>
      <c r="F131" s="670"/>
      <c r="G131" s="655"/>
      <c r="H131" s="652"/>
      <c r="I131" s="652"/>
      <c r="J131" s="227" t="s">
        <v>534</v>
      </c>
      <c r="K131" s="342" t="s">
        <v>4</v>
      </c>
      <c r="L131" s="342">
        <v>3</v>
      </c>
      <c r="M131" s="51"/>
      <c r="Q131" s="281" t="s">
        <v>745</v>
      </c>
    </row>
    <row r="132" spans="1:20" ht="28.5" x14ac:dyDescent="0.2">
      <c r="A132" s="649"/>
      <c r="B132" s="685"/>
      <c r="C132" s="688"/>
      <c r="D132" s="652"/>
      <c r="E132" s="649"/>
      <c r="F132" s="670"/>
      <c r="G132" s="655"/>
      <c r="H132" s="652"/>
      <c r="I132" s="652"/>
      <c r="J132" s="227" t="s">
        <v>536</v>
      </c>
      <c r="K132" s="342" t="s">
        <v>4</v>
      </c>
      <c r="L132" s="342">
        <v>3</v>
      </c>
      <c r="M132" s="51"/>
      <c r="Q132" s="281" t="s">
        <v>745</v>
      </c>
    </row>
    <row r="133" spans="1:20" ht="28.5" x14ac:dyDescent="0.2">
      <c r="A133" s="649"/>
      <c r="B133" s="685"/>
      <c r="C133" s="688"/>
      <c r="D133" s="652"/>
      <c r="E133" s="649"/>
      <c r="F133" s="670"/>
      <c r="G133" s="647" t="s">
        <v>435</v>
      </c>
      <c r="H133" s="653" t="s">
        <v>4</v>
      </c>
      <c r="I133" s="653">
        <v>1</v>
      </c>
      <c r="J133" s="394" t="s">
        <v>370</v>
      </c>
      <c r="K133" s="342" t="s">
        <v>4</v>
      </c>
      <c r="L133" s="342">
        <v>2</v>
      </c>
      <c r="M133" s="51"/>
    </row>
    <row r="134" spans="1:20" ht="44.25" customHeight="1" x14ac:dyDescent="0.2">
      <c r="A134" s="649"/>
      <c r="B134" s="685"/>
      <c r="C134" s="688"/>
      <c r="D134" s="652"/>
      <c r="E134" s="649"/>
      <c r="F134" s="670"/>
      <c r="G134" s="648"/>
      <c r="H134" s="654"/>
      <c r="I134" s="654"/>
      <c r="J134" s="392" t="s">
        <v>371</v>
      </c>
      <c r="K134" s="342" t="s">
        <v>4</v>
      </c>
      <c r="L134" s="342">
        <v>1</v>
      </c>
      <c r="M134" s="51"/>
    </row>
    <row r="135" spans="1:20" ht="28.5" x14ac:dyDescent="0.2">
      <c r="A135" s="649"/>
      <c r="B135" s="654"/>
      <c r="C135" s="688"/>
      <c r="D135" s="652"/>
      <c r="E135" s="649"/>
      <c r="F135" s="671"/>
      <c r="G135" s="227" t="s">
        <v>959</v>
      </c>
      <c r="H135" s="342" t="s">
        <v>4</v>
      </c>
      <c r="I135" s="342">
        <v>1</v>
      </c>
      <c r="J135" s="227" t="s">
        <v>106</v>
      </c>
      <c r="K135" s="342"/>
      <c r="L135" s="342"/>
      <c r="M135" s="51"/>
    </row>
    <row r="136" spans="1:20" ht="72.75" customHeight="1" x14ac:dyDescent="0.2">
      <c r="A136" s="649"/>
      <c r="B136" s="686" t="s">
        <v>333</v>
      </c>
      <c r="C136" s="688"/>
      <c r="D136" s="653" t="s">
        <v>183</v>
      </c>
      <c r="E136" s="664" t="s">
        <v>3</v>
      </c>
      <c r="F136" s="673">
        <f>I136</f>
        <v>20</v>
      </c>
      <c r="G136" s="658" t="s">
        <v>235</v>
      </c>
      <c r="H136" s="650" t="s">
        <v>3</v>
      </c>
      <c r="I136" s="650">
        <v>20</v>
      </c>
      <c r="J136" s="227" t="s">
        <v>790</v>
      </c>
      <c r="K136" s="340" t="s">
        <v>6</v>
      </c>
      <c r="L136" s="355">
        <f>I136*0.098</f>
        <v>1.96</v>
      </c>
    </row>
    <row r="137" spans="1:20" ht="42.75" x14ac:dyDescent="0.2">
      <c r="A137" s="649"/>
      <c r="B137" s="686"/>
      <c r="C137" s="688"/>
      <c r="D137" s="654"/>
      <c r="E137" s="666"/>
      <c r="F137" s="674"/>
      <c r="G137" s="659"/>
      <c r="H137" s="651"/>
      <c r="I137" s="651"/>
      <c r="J137" s="227" t="s">
        <v>791</v>
      </c>
      <c r="K137" s="344" t="s">
        <v>2</v>
      </c>
      <c r="L137" s="340">
        <f>I136*0.279974353/1000</f>
        <v>5.59948706E-3</v>
      </c>
      <c r="M137" s="308"/>
    </row>
    <row r="138" spans="1:20" ht="59.25" customHeight="1" x14ac:dyDescent="0.2">
      <c r="A138" s="649"/>
      <c r="B138" s="686" t="s">
        <v>1148</v>
      </c>
      <c r="C138" s="688"/>
      <c r="D138" s="653" t="s">
        <v>183</v>
      </c>
      <c r="E138" s="664" t="s">
        <v>3</v>
      </c>
      <c r="F138" s="673">
        <f>I138</f>
        <v>10</v>
      </c>
      <c r="G138" s="658" t="s">
        <v>792</v>
      </c>
      <c r="H138" s="650" t="s">
        <v>3</v>
      </c>
      <c r="I138" s="650">
        <v>10</v>
      </c>
      <c r="J138" s="227" t="s">
        <v>201</v>
      </c>
      <c r="K138" s="340" t="s">
        <v>6</v>
      </c>
      <c r="L138" s="355">
        <f>I138*0.09</f>
        <v>0.89999999999999991</v>
      </c>
      <c r="T138" s="67"/>
    </row>
    <row r="139" spans="1:20" ht="42.75" x14ac:dyDescent="0.2">
      <c r="A139" s="649"/>
      <c r="B139" s="686"/>
      <c r="C139" s="688"/>
      <c r="D139" s="654"/>
      <c r="E139" s="666"/>
      <c r="F139" s="674"/>
      <c r="G139" s="659"/>
      <c r="H139" s="651"/>
      <c r="I139" s="651"/>
      <c r="J139" s="227" t="s">
        <v>793</v>
      </c>
      <c r="K139" s="344" t="s">
        <v>2</v>
      </c>
      <c r="L139" s="340">
        <f>I138*0.279974353/1000</f>
        <v>2.79974353E-3</v>
      </c>
      <c r="M139" s="308"/>
      <c r="T139" s="67"/>
    </row>
    <row r="140" spans="1:20" ht="24" customHeight="1" x14ac:dyDescent="0.2">
      <c r="A140" s="649"/>
      <c r="B140" s="682" t="s">
        <v>1130</v>
      </c>
      <c r="C140" s="688"/>
      <c r="D140" s="653" t="s">
        <v>1169</v>
      </c>
      <c r="E140" s="672" t="s">
        <v>1186</v>
      </c>
      <c r="F140" s="672"/>
      <c r="G140" s="672"/>
      <c r="H140" s="672"/>
      <c r="I140" s="672"/>
      <c r="J140" s="672"/>
      <c r="K140" s="672"/>
      <c r="L140" s="672"/>
    </row>
    <row r="141" spans="1:20" ht="28.5" x14ac:dyDescent="0.2">
      <c r="A141" s="649"/>
      <c r="B141" s="683"/>
      <c r="C141" s="688"/>
      <c r="D141" s="685"/>
      <c r="E141" s="664" t="s">
        <v>3</v>
      </c>
      <c r="F141" s="661">
        <f>I141</f>
        <v>13.94</v>
      </c>
      <c r="G141" s="586" t="s">
        <v>1180</v>
      </c>
      <c r="H141" s="584" t="s">
        <v>3</v>
      </c>
      <c r="I141" s="584">
        <v>13.94</v>
      </c>
      <c r="J141" s="307"/>
      <c r="K141" s="585"/>
      <c r="L141" s="585"/>
      <c r="M141" s="50" t="s">
        <v>1</v>
      </c>
      <c r="N141" s="558" t="s">
        <v>2</v>
      </c>
      <c r="O141" s="569">
        <f>I141*0.052</f>
        <v>0.72487999999999997</v>
      </c>
      <c r="P141" s="106">
        <v>1</v>
      </c>
      <c r="Q141" s="567"/>
      <c r="T141" s="67"/>
    </row>
    <row r="142" spans="1:20" ht="28.5" x14ac:dyDescent="0.2">
      <c r="A142" s="649"/>
      <c r="B142" s="683"/>
      <c r="C142" s="688"/>
      <c r="D142" s="685"/>
      <c r="E142" s="665"/>
      <c r="F142" s="662"/>
      <c r="G142" s="586" t="s">
        <v>1172</v>
      </c>
      <c r="H142" s="584" t="s">
        <v>3</v>
      </c>
      <c r="I142" s="584">
        <f>I141</f>
        <v>13.94</v>
      </c>
      <c r="J142" s="307"/>
      <c r="K142" s="585"/>
      <c r="L142" s="585"/>
      <c r="M142" s="50" t="s">
        <v>1</v>
      </c>
      <c r="N142" s="558" t="s">
        <v>2</v>
      </c>
      <c r="O142" s="576">
        <f>I142*0.048</f>
        <v>0.66911999999999994</v>
      </c>
      <c r="P142" s="106">
        <v>2</v>
      </c>
      <c r="Q142" s="567"/>
      <c r="T142" s="67"/>
    </row>
    <row r="143" spans="1:20" ht="57" x14ac:dyDescent="0.2">
      <c r="A143" s="649"/>
      <c r="B143" s="683"/>
      <c r="C143" s="688"/>
      <c r="D143" s="685"/>
      <c r="E143" s="665"/>
      <c r="F143" s="662"/>
      <c r="G143" s="586" t="s">
        <v>1275</v>
      </c>
      <c r="H143" s="584" t="s">
        <v>3</v>
      </c>
      <c r="I143" s="592">
        <f>I142</f>
        <v>13.94</v>
      </c>
      <c r="J143" s="586" t="s">
        <v>1277</v>
      </c>
      <c r="K143" s="585" t="s">
        <v>6</v>
      </c>
      <c r="L143" s="584">
        <f>I143*0.138</f>
        <v>1.9237200000000001</v>
      </c>
      <c r="M143" s="81"/>
      <c r="N143" s="244"/>
      <c r="O143" s="244"/>
      <c r="Q143" s="575"/>
      <c r="T143" s="67"/>
    </row>
    <row r="144" spans="1:20" ht="42.75" x14ac:dyDescent="0.2">
      <c r="A144" s="649"/>
      <c r="B144" s="683"/>
      <c r="C144" s="688"/>
      <c r="D144" s="685"/>
      <c r="E144" s="665"/>
      <c r="F144" s="662"/>
      <c r="G144" s="586" t="s">
        <v>1276</v>
      </c>
      <c r="H144" s="584" t="s">
        <v>3</v>
      </c>
      <c r="I144" s="584">
        <f>I142</f>
        <v>13.94</v>
      </c>
      <c r="J144" s="393" t="s">
        <v>1278</v>
      </c>
      <c r="K144" s="584" t="s">
        <v>5</v>
      </c>
      <c r="L144" s="584">
        <f>I144*0.0204</f>
        <v>0.28437600000000002</v>
      </c>
      <c r="M144" s="567"/>
      <c r="Q144" s="567"/>
      <c r="T144" s="67"/>
    </row>
    <row r="145" spans="1:20" ht="85.5" x14ac:dyDescent="0.2">
      <c r="A145" s="649"/>
      <c r="B145" s="683"/>
      <c r="C145" s="688"/>
      <c r="D145" s="685"/>
      <c r="E145" s="665"/>
      <c r="F145" s="662"/>
      <c r="G145" s="559" t="s">
        <v>295</v>
      </c>
      <c r="H145" s="558" t="s">
        <v>3</v>
      </c>
      <c r="I145" s="592">
        <f>I144</f>
        <v>13.94</v>
      </c>
      <c r="J145" s="559" t="s">
        <v>378</v>
      </c>
      <c r="K145" s="558" t="s">
        <v>3</v>
      </c>
      <c r="L145" s="558">
        <f>I145*1.025</f>
        <v>14.288499999999999</v>
      </c>
      <c r="M145" s="51"/>
      <c r="T145" s="67"/>
    </row>
    <row r="146" spans="1:20" ht="42.75" x14ac:dyDescent="0.2">
      <c r="A146" s="649"/>
      <c r="B146" s="683"/>
      <c r="C146" s="688"/>
      <c r="D146" s="685"/>
      <c r="E146" s="665"/>
      <c r="F146" s="662"/>
      <c r="G146" s="566" t="s">
        <v>1263</v>
      </c>
      <c r="H146" s="565" t="s">
        <v>104</v>
      </c>
      <c r="I146" s="478">
        <v>14</v>
      </c>
      <c r="J146" s="586" t="s">
        <v>1062</v>
      </c>
      <c r="K146" s="584" t="s">
        <v>104</v>
      </c>
      <c r="L146" s="584">
        <f>I146*1.01</f>
        <v>14.14</v>
      </c>
      <c r="T146" s="67"/>
    </row>
    <row r="147" spans="1:20" ht="42.75" x14ac:dyDescent="0.2">
      <c r="A147" s="649"/>
      <c r="B147" s="683"/>
      <c r="C147" s="688"/>
      <c r="D147" s="685"/>
      <c r="E147" s="666"/>
      <c r="F147" s="663"/>
      <c r="G147" s="378" t="s">
        <v>296</v>
      </c>
      <c r="H147" s="344" t="s">
        <v>104</v>
      </c>
      <c r="I147" s="377">
        <v>0.9</v>
      </c>
      <c r="J147" s="227" t="s">
        <v>336</v>
      </c>
      <c r="K147" s="342" t="s">
        <v>4</v>
      </c>
      <c r="L147" s="342">
        <v>1</v>
      </c>
    </row>
    <row r="148" spans="1:20" ht="71.25" customHeight="1" x14ac:dyDescent="0.25">
      <c r="A148" s="649"/>
      <c r="B148" s="653" t="s">
        <v>1150</v>
      </c>
      <c r="C148" s="688"/>
      <c r="D148" s="653" t="s">
        <v>1031</v>
      </c>
      <c r="E148" s="664" t="s">
        <v>3</v>
      </c>
      <c r="F148" s="664">
        <f>I148</f>
        <v>2.1</v>
      </c>
      <c r="G148" s="227" t="s">
        <v>289</v>
      </c>
      <c r="H148" s="342" t="s">
        <v>3</v>
      </c>
      <c r="I148" s="342">
        <v>2.1</v>
      </c>
      <c r="J148" s="374"/>
      <c r="K148" s="380"/>
      <c r="L148" s="380"/>
      <c r="M148" s="151" t="s">
        <v>1</v>
      </c>
      <c r="N148" s="121" t="s">
        <v>2</v>
      </c>
      <c r="O148" s="54">
        <f>I148*0.0118</f>
        <v>2.478E-2</v>
      </c>
      <c r="P148" s="106">
        <v>3</v>
      </c>
    </row>
    <row r="149" spans="1:20" ht="28.5" x14ac:dyDescent="0.25">
      <c r="A149" s="649"/>
      <c r="B149" s="685"/>
      <c r="C149" s="688"/>
      <c r="D149" s="685"/>
      <c r="E149" s="665"/>
      <c r="F149" s="665"/>
      <c r="G149" s="227" t="s">
        <v>128</v>
      </c>
      <c r="H149" s="342" t="s">
        <v>4</v>
      </c>
      <c r="I149" s="342">
        <v>1</v>
      </c>
      <c r="J149" s="381"/>
      <c r="K149" s="380"/>
      <c r="L149" s="380"/>
      <c r="M149" s="151" t="s">
        <v>1</v>
      </c>
      <c r="N149" s="121" t="s">
        <v>2</v>
      </c>
      <c r="O149" s="54">
        <f>I149*0.105</f>
        <v>0.105</v>
      </c>
      <c r="P149" s="106">
        <v>4</v>
      </c>
    </row>
    <row r="150" spans="1:20" ht="87" customHeight="1" x14ac:dyDescent="0.25">
      <c r="A150" s="649"/>
      <c r="B150" s="685"/>
      <c r="C150" s="688"/>
      <c r="D150" s="685"/>
      <c r="E150" s="665"/>
      <c r="F150" s="665"/>
      <c r="G150" s="655" t="s">
        <v>1026</v>
      </c>
      <c r="H150" s="652" t="s">
        <v>3</v>
      </c>
      <c r="I150" s="657">
        <f>I148</f>
        <v>2.1</v>
      </c>
      <c r="J150" s="227" t="s">
        <v>242</v>
      </c>
      <c r="K150" s="342" t="s">
        <v>4</v>
      </c>
      <c r="L150" s="343">
        <v>1</v>
      </c>
      <c r="M150" s="49"/>
      <c r="N150" s="1"/>
      <c r="O150" s="53"/>
    </row>
    <row r="151" spans="1:20" ht="42.75" x14ac:dyDescent="0.25">
      <c r="A151" s="649"/>
      <c r="B151" s="685"/>
      <c r="C151" s="688"/>
      <c r="D151" s="685"/>
      <c r="E151" s="665"/>
      <c r="F151" s="665"/>
      <c r="G151" s="655"/>
      <c r="H151" s="652"/>
      <c r="I151" s="657"/>
      <c r="J151" s="227" t="s">
        <v>216</v>
      </c>
      <c r="K151" s="342" t="s">
        <v>4</v>
      </c>
      <c r="L151" s="342">
        <v>1</v>
      </c>
      <c r="M151" s="81"/>
      <c r="N151" s="1"/>
      <c r="O151" s="53"/>
    </row>
    <row r="152" spans="1:20" ht="85.5" x14ac:dyDescent="0.2">
      <c r="A152" s="649"/>
      <c r="B152" s="685"/>
      <c r="C152" s="688"/>
      <c r="D152" s="685"/>
      <c r="E152" s="665"/>
      <c r="F152" s="665"/>
      <c r="G152" s="227" t="s">
        <v>1151</v>
      </c>
      <c r="H152" s="342" t="s">
        <v>3</v>
      </c>
      <c r="I152" s="342">
        <v>0.78</v>
      </c>
      <c r="J152" s="240" t="s">
        <v>340</v>
      </c>
      <c r="K152" s="344" t="s">
        <v>3</v>
      </c>
      <c r="L152" s="344">
        <f>I152*1.05</f>
        <v>0.81900000000000006</v>
      </c>
      <c r="M152" s="81"/>
    </row>
    <row r="153" spans="1:20" ht="28.5" x14ac:dyDescent="0.2">
      <c r="A153" s="649"/>
      <c r="B153" s="654"/>
      <c r="C153" s="688"/>
      <c r="D153" s="654"/>
      <c r="E153" s="666"/>
      <c r="F153" s="666"/>
      <c r="G153" s="227" t="s">
        <v>436</v>
      </c>
      <c r="H153" s="342" t="s">
        <v>104</v>
      </c>
      <c r="I153" s="342">
        <v>5.2</v>
      </c>
      <c r="J153" s="227" t="s">
        <v>341</v>
      </c>
      <c r="K153" s="342" t="s">
        <v>104</v>
      </c>
      <c r="L153" s="383">
        <f>I153</f>
        <v>5.2</v>
      </c>
      <c r="M153" s="81"/>
    </row>
    <row r="154" spans="1:20" ht="44.25" customHeight="1" x14ac:dyDescent="0.25">
      <c r="A154" s="649"/>
      <c r="B154" s="653" t="s">
        <v>304</v>
      </c>
      <c r="C154" s="688"/>
      <c r="D154" s="653" t="s">
        <v>1152</v>
      </c>
      <c r="E154" s="675" t="s">
        <v>3</v>
      </c>
      <c r="F154" s="675">
        <f>I154</f>
        <v>13.94</v>
      </c>
      <c r="G154" s="227" t="s">
        <v>1182</v>
      </c>
      <c r="H154" s="342" t="s">
        <v>3</v>
      </c>
      <c r="I154" s="343">
        <f>I141</f>
        <v>13.94</v>
      </c>
      <c r="J154" s="69"/>
      <c r="K154" s="380"/>
      <c r="L154" s="380"/>
      <c r="M154" s="151" t="s">
        <v>1</v>
      </c>
      <c r="N154" s="121" t="s">
        <v>2</v>
      </c>
      <c r="O154" s="123">
        <f>I154*0.00283</f>
        <v>3.9450199999999998E-2</v>
      </c>
      <c r="P154" s="106">
        <v>5</v>
      </c>
    </row>
    <row r="155" spans="1:20" ht="121.5" customHeight="1" x14ac:dyDescent="0.25">
      <c r="A155" s="649"/>
      <c r="B155" s="654"/>
      <c r="C155" s="688"/>
      <c r="D155" s="654"/>
      <c r="E155" s="676"/>
      <c r="F155" s="676"/>
      <c r="G155" s="227" t="s">
        <v>380</v>
      </c>
      <c r="H155" s="342" t="s">
        <v>3</v>
      </c>
      <c r="I155" s="343">
        <f>I154</f>
        <v>13.94</v>
      </c>
      <c r="J155" s="227" t="s">
        <v>381</v>
      </c>
      <c r="K155" s="342" t="s">
        <v>3</v>
      </c>
      <c r="L155" s="384">
        <f>I155*1.03</f>
        <v>14.3582</v>
      </c>
      <c r="M155" s="49"/>
      <c r="N155" s="1"/>
      <c r="O155" s="1"/>
    </row>
    <row r="156" spans="1:20" ht="57" x14ac:dyDescent="0.2">
      <c r="A156" s="649"/>
      <c r="B156" s="653" t="s">
        <v>1154</v>
      </c>
      <c r="C156" s="688"/>
      <c r="D156" s="653" t="s">
        <v>1153</v>
      </c>
      <c r="E156" s="675" t="s">
        <v>3</v>
      </c>
      <c r="F156" s="675">
        <f>I169</f>
        <v>35.82</v>
      </c>
      <c r="G156" s="655" t="s">
        <v>385</v>
      </c>
      <c r="H156" s="652" t="s">
        <v>3</v>
      </c>
      <c r="I156" s="652">
        <v>21.4</v>
      </c>
      <c r="J156" s="227" t="s">
        <v>386</v>
      </c>
      <c r="K156" s="340" t="s">
        <v>3</v>
      </c>
      <c r="L156" s="342">
        <f>I156*1.05</f>
        <v>22.47</v>
      </c>
      <c r="M156" s="155"/>
      <c r="N156" s="52"/>
      <c r="O156" s="122"/>
    </row>
    <row r="157" spans="1:20" ht="42.75" x14ac:dyDescent="0.2">
      <c r="A157" s="649"/>
      <c r="B157" s="685"/>
      <c r="C157" s="688"/>
      <c r="D157" s="685"/>
      <c r="E157" s="677"/>
      <c r="F157" s="677"/>
      <c r="G157" s="655"/>
      <c r="H157" s="652"/>
      <c r="I157" s="652"/>
      <c r="J157" s="227" t="s">
        <v>131</v>
      </c>
      <c r="K157" s="340"/>
      <c r="L157" s="342"/>
      <c r="M157" s="155"/>
      <c r="N157" s="52"/>
      <c r="O157" s="122"/>
    </row>
    <row r="158" spans="1:20" ht="42.75" x14ac:dyDescent="0.2">
      <c r="A158" s="649"/>
      <c r="B158" s="685"/>
      <c r="C158" s="688"/>
      <c r="D158" s="685"/>
      <c r="E158" s="677"/>
      <c r="F158" s="677"/>
      <c r="G158" s="655"/>
      <c r="H158" s="652"/>
      <c r="I158" s="652"/>
      <c r="J158" s="227" t="s">
        <v>132</v>
      </c>
      <c r="K158" s="340"/>
      <c r="L158" s="342"/>
      <c r="M158" s="155"/>
      <c r="N158" s="52"/>
      <c r="O158" s="122"/>
    </row>
    <row r="159" spans="1:20" ht="42.75" x14ac:dyDescent="0.2">
      <c r="A159" s="649"/>
      <c r="B159" s="685"/>
      <c r="C159" s="688"/>
      <c r="D159" s="685"/>
      <c r="E159" s="677"/>
      <c r="F159" s="677"/>
      <c r="G159" s="655"/>
      <c r="H159" s="652"/>
      <c r="I159" s="652"/>
      <c r="J159" s="227" t="s">
        <v>133</v>
      </c>
      <c r="K159" s="340"/>
      <c r="L159" s="342"/>
      <c r="M159" s="155"/>
      <c r="N159" s="52"/>
      <c r="O159" s="122"/>
    </row>
    <row r="160" spans="1:20" ht="71.25" x14ac:dyDescent="0.2">
      <c r="A160" s="649"/>
      <c r="B160" s="685"/>
      <c r="C160" s="688"/>
      <c r="D160" s="685"/>
      <c r="E160" s="677"/>
      <c r="F160" s="677"/>
      <c r="G160" s="655" t="s">
        <v>387</v>
      </c>
      <c r="H160" s="652" t="s">
        <v>3</v>
      </c>
      <c r="I160" s="652">
        <v>6.77</v>
      </c>
      <c r="J160" s="227" t="s">
        <v>388</v>
      </c>
      <c r="K160" s="340" t="s">
        <v>3</v>
      </c>
      <c r="L160" s="342">
        <f>I160*1.12</f>
        <v>7.5823999999999998</v>
      </c>
      <c r="M160" s="155"/>
      <c r="N160" s="52"/>
      <c r="O160" s="122"/>
    </row>
    <row r="161" spans="1:20" ht="42.75" x14ac:dyDescent="0.2">
      <c r="A161" s="649"/>
      <c r="B161" s="685"/>
      <c r="C161" s="688"/>
      <c r="D161" s="685"/>
      <c r="E161" s="677"/>
      <c r="F161" s="677"/>
      <c r="G161" s="655"/>
      <c r="H161" s="652"/>
      <c r="I161" s="652"/>
      <c r="J161" s="227" t="s">
        <v>131</v>
      </c>
      <c r="K161" s="340"/>
      <c r="L161" s="342"/>
      <c r="M161" s="155"/>
      <c r="N161" s="52"/>
      <c r="O161" s="122"/>
    </row>
    <row r="162" spans="1:20" ht="42.75" x14ac:dyDescent="0.2">
      <c r="A162" s="649"/>
      <c r="B162" s="685"/>
      <c r="C162" s="688"/>
      <c r="D162" s="685"/>
      <c r="E162" s="677"/>
      <c r="F162" s="677"/>
      <c r="G162" s="655"/>
      <c r="H162" s="652"/>
      <c r="I162" s="652"/>
      <c r="J162" s="227" t="s">
        <v>132</v>
      </c>
      <c r="K162" s="340"/>
      <c r="L162" s="342"/>
      <c r="M162" s="155"/>
      <c r="N162" s="52"/>
      <c r="O162" s="122"/>
    </row>
    <row r="163" spans="1:20" ht="42.75" x14ac:dyDescent="0.2">
      <c r="A163" s="649"/>
      <c r="B163" s="685"/>
      <c r="C163" s="688"/>
      <c r="D163" s="685"/>
      <c r="E163" s="677"/>
      <c r="F163" s="677"/>
      <c r="G163" s="655"/>
      <c r="H163" s="652"/>
      <c r="I163" s="652"/>
      <c r="J163" s="227" t="s">
        <v>133</v>
      </c>
      <c r="K163" s="340"/>
      <c r="L163" s="342"/>
      <c r="M163" s="155"/>
      <c r="N163" s="52"/>
      <c r="O163" s="122"/>
    </row>
    <row r="164" spans="1:20" ht="71.25" x14ac:dyDescent="0.2">
      <c r="A164" s="649"/>
      <c r="B164" s="685"/>
      <c r="C164" s="688"/>
      <c r="D164" s="685"/>
      <c r="E164" s="677"/>
      <c r="F164" s="677"/>
      <c r="G164" s="655" t="s">
        <v>389</v>
      </c>
      <c r="H164" s="652" t="s">
        <v>3</v>
      </c>
      <c r="I164" s="652">
        <v>7.65</v>
      </c>
      <c r="J164" s="227" t="s">
        <v>390</v>
      </c>
      <c r="K164" s="340" t="s">
        <v>3</v>
      </c>
      <c r="L164" s="342">
        <f>I164*1.07</f>
        <v>8.1855000000000011</v>
      </c>
      <c r="M164" s="155"/>
      <c r="N164" s="52"/>
      <c r="O164" s="122"/>
    </row>
    <row r="165" spans="1:20" ht="85.5" x14ac:dyDescent="0.2">
      <c r="A165" s="649"/>
      <c r="B165" s="685"/>
      <c r="C165" s="688"/>
      <c r="D165" s="685"/>
      <c r="E165" s="677"/>
      <c r="F165" s="677"/>
      <c r="G165" s="655"/>
      <c r="H165" s="652"/>
      <c r="I165" s="652"/>
      <c r="J165" s="227" t="s">
        <v>785</v>
      </c>
      <c r="K165" s="340" t="s">
        <v>4</v>
      </c>
      <c r="L165" s="342">
        <f>I164*0.07</f>
        <v>0.53550000000000009</v>
      </c>
      <c r="M165" s="155"/>
      <c r="N165" s="52"/>
      <c r="O165" s="122"/>
    </row>
    <row r="166" spans="1:20" ht="42.75" x14ac:dyDescent="0.2">
      <c r="A166" s="649"/>
      <c r="B166" s="685"/>
      <c r="C166" s="688"/>
      <c r="D166" s="685"/>
      <c r="E166" s="677"/>
      <c r="F166" s="677"/>
      <c r="G166" s="655"/>
      <c r="H166" s="652"/>
      <c r="I166" s="652"/>
      <c r="J166" s="227" t="s">
        <v>131</v>
      </c>
      <c r="K166" s="340"/>
      <c r="L166" s="342"/>
      <c r="M166" s="155"/>
      <c r="N166" s="52"/>
      <c r="O166" s="122"/>
    </row>
    <row r="167" spans="1:20" ht="42.75" x14ac:dyDescent="0.2">
      <c r="A167" s="649"/>
      <c r="B167" s="685"/>
      <c r="C167" s="688"/>
      <c r="D167" s="685"/>
      <c r="E167" s="677"/>
      <c r="F167" s="677"/>
      <c r="G167" s="655"/>
      <c r="H167" s="652"/>
      <c r="I167" s="652"/>
      <c r="J167" s="227" t="s">
        <v>132</v>
      </c>
      <c r="K167" s="340"/>
      <c r="L167" s="342"/>
      <c r="M167" s="155"/>
      <c r="N167" s="52"/>
      <c r="O167" s="122"/>
    </row>
    <row r="168" spans="1:20" ht="42.75" x14ac:dyDescent="0.2">
      <c r="A168" s="649"/>
      <c r="B168" s="685"/>
      <c r="C168" s="688"/>
      <c r="D168" s="685"/>
      <c r="E168" s="677"/>
      <c r="F168" s="677"/>
      <c r="G168" s="655"/>
      <c r="H168" s="652"/>
      <c r="I168" s="652"/>
      <c r="J168" s="227" t="s">
        <v>133</v>
      </c>
      <c r="K168" s="340"/>
      <c r="L168" s="342"/>
      <c r="M168" s="155"/>
      <c r="N168" s="52"/>
      <c r="O168" s="122"/>
    </row>
    <row r="169" spans="1:20" ht="59.25" customHeight="1" x14ac:dyDescent="0.2">
      <c r="A169" s="649"/>
      <c r="B169" s="685"/>
      <c r="C169" s="688"/>
      <c r="D169" s="685"/>
      <c r="E169" s="677"/>
      <c r="F169" s="677"/>
      <c r="G169" s="655" t="s">
        <v>528</v>
      </c>
      <c r="H169" s="652" t="s">
        <v>3</v>
      </c>
      <c r="I169" s="657">
        <v>35.82</v>
      </c>
      <c r="J169" s="227" t="s">
        <v>391</v>
      </c>
      <c r="K169" s="342" t="s">
        <v>3</v>
      </c>
      <c r="L169" s="342">
        <f>I169*1.05</f>
        <v>37.611000000000004</v>
      </c>
      <c r="M169" s="155"/>
      <c r="N169" s="52"/>
      <c r="O169" s="122"/>
    </row>
    <row r="170" spans="1:20" ht="28.5" x14ac:dyDescent="0.2">
      <c r="A170" s="649"/>
      <c r="B170" s="685"/>
      <c r="C170" s="688"/>
      <c r="D170" s="685"/>
      <c r="E170" s="677"/>
      <c r="F170" s="677"/>
      <c r="G170" s="655"/>
      <c r="H170" s="652"/>
      <c r="I170" s="657"/>
      <c r="J170" s="227" t="s">
        <v>392</v>
      </c>
      <c r="K170" s="342" t="s">
        <v>6</v>
      </c>
      <c r="L170" s="342">
        <f>I169*0.275</f>
        <v>9.8505000000000003</v>
      </c>
      <c r="M170" s="155"/>
      <c r="N170" s="52"/>
      <c r="O170" s="122"/>
    </row>
    <row r="171" spans="1:20" ht="42.75" x14ac:dyDescent="0.2">
      <c r="A171" s="649"/>
      <c r="B171" s="685"/>
      <c r="C171" s="688"/>
      <c r="D171" s="685"/>
      <c r="E171" s="677"/>
      <c r="F171" s="677"/>
      <c r="G171" s="655"/>
      <c r="H171" s="652"/>
      <c r="I171" s="657"/>
      <c r="J171" s="227" t="s">
        <v>393</v>
      </c>
      <c r="K171" s="342" t="s">
        <v>2</v>
      </c>
      <c r="L171" s="342">
        <f>I169*0.000187</f>
        <v>6.6983399999999997E-3</v>
      </c>
      <c r="M171" s="155"/>
      <c r="N171" s="52"/>
      <c r="O171" s="122"/>
    </row>
    <row r="172" spans="1:20" ht="42.75" x14ac:dyDescent="0.2">
      <c r="A172" s="649"/>
      <c r="B172" s="685"/>
      <c r="C172" s="688"/>
      <c r="D172" s="685"/>
      <c r="E172" s="677"/>
      <c r="F172" s="677"/>
      <c r="G172" s="227" t="s">
        <v>124</v>
      </c>
      <c r="H172" s="342" t="s">
        <v>3</v>
      </c>
      <c r="I172" s="343">
        <f>I169</f>
        <v>35.82</v>
      </c>
      <c r="J172" s="227" t="s">
        <v>394</v>
      </c>
      <c r="K172" s="342" t="s">
        <v>2</v>
      </c>
      <c r="L172" s="342">
        <f>I172*0.00015</f>
        <v>5.3729999999999993E-3</v>
      </c>
      <c r="M172" s="155"/>
      <c r="N172" s="52"/>
      <c r="O172" s="122"/>
    </row>
    <row r="173" spans="1:20" ht="57" x14ac:dyDescent="0.2">
      <c r="A173" s="649"/>
      <c r="B173" s="685"/>
      <c r="C173" s="688"/>
      <c r="D173" s="685"/>
      <c r="E173" s="677"/>
      <c r="F173" s="677"/>
      <c r="G173" s="655" t="s">
        <v>1155</v>
      </c>
      <c r="H173" s="652" t="s">
        <v>104</v>
      </c>
      <c r="I173" s="652">
        <v>8.1999999999999993</v>
      </c>
      <c r="J173" s="586" t="s">
        <v>1156</v>
      </c>
      <c r="K173" s="584" t="s">
        <v>4</v>
      </c>
      <c r="L173" s="385">
        <f>I173*5.6</f>
        <v>45.919999999999995</v>
      </c>
      <c r="M173" s="155"/>
      <c r="N173" s="52"/>
      <c r="O173" s="122"/>
      <c r="Q173" s="261"/>
      <c r="T173" s="596"/>
    </row>
    <row r="174" spans="1:20" ht="57" x14ac:dyDescent="0.2">
      <c r="A174" s="649"/>
      <c r="B174" s="685"/>
      <c r="C174" s="688"/>
      <c r="D174" s="685"/>
      <c r="E174" s="677"/>
      <c r="F174" s="677"/>
      <c r="G174" s="655"/>
      <c r="H174" s="652"/>
      <c r="I174" s="652"/>
      <c r="J174" s="586" t="s">
        <v>350</v>
      </c>
      <c r="K174" s="584" t="s">
        <v>4</v>
      </c>
      <c r="L174" s="584">
        <v>1</v>
      </c>
      <c r="M174" s="155"/>
      <c r="N174" s="52"/>
      <c r="O174" s="122"/>
      <c r="T174" s="596"/>
    </row>
    <row r="175" spans="1:20" ht="60" customHeight="1" x14ac:dyDescent="0.2">
      <c r="A175" s="649"/>
      <c r="B175" s="654"/>
      <c r="C175" s="688"/>
      <c r="D175" s="654"/>
      <c r="E175" s="676"/>
      <c r="F175" s="676"/>
      <c r="G175" s="655"/>
      <c r="H175" s="652"/>
      <c r="I175" s="652"/>
      <c r="J175" s="586" t="s">
        <v>351</v>
      </c>
      <c r="K175" s="584" t="s">
        <v>104</v>
      </c>
      <c r="L175" s="584">
        <f>I173*1.01</f>
        <v>8.282</v>
      </c>
      <c r="M175" s="155"/>
      <c r="N175" s="52"/>
      <c r="O175" s="122"/>
      <c r="Q175" s="308"/>
      <c r="T175" s="596"/>
    </row>
    <row r="176" spans="1:20" ht="28.5" x14ac:dyDescent="0.2">
      <c r="A176" s="649"/>
      <c r="B176" s="653" t="s">
        <v>1264</v>
      </c>
      <c r="C176" s="688"/>
      <c r="D176" s="653" t="s">
        <v>1157</v>
      </c>
      <c r="E176" s="664" t="s">
        <v>3</v>
      </c>
      <c r="F176" s="664">
        <f>I176</f>
        <v>1.23</v>
      </c>
      <c r="G176" s="387" t="s">
        <v>383</v>
      </c>
      <c r="H176" s="339" t="s">
        <v>3</v>
      </c>
      <c r="I176" s="339">
        <v>1.23</v>
      </c>
      <c r="J176" s="388"/>
      <c r="K176" s="389"/>
      <c r="L176" s="389"/>
      <c r="M176" s="598" t="s">
        <v>1</v>
      </c>
      <c r="N176" s="118" t="s">
        <v>2</v>
      </c>
      <c r="O176" s="134">
        <f>I176*0.0342</f>
        <v>4.2065999999999999E-2</v>
      </c>
      <c r="P176" s="106">
        <v>6</v>
      </c>
    </row>
    <row r="177" spans="1:20" ht="28.5" x14ac:dyDescent="0.25">
      <c r="A177" s="649"/>
      <c r="B177" s="685"/>
      <c r="C177" s="688"/>
      <c r="D177" s="685"/>
      <c r="E177" s="665"/>
      <c r="F177" s="665"/>
      <c r="G177" s="227" t="s">
        <v>103</v>
      </c>
      <c r="H177" s="340" t="s">
        <v>4</v>
      </c>
      <c r="I177" s="340">
        <v>1</v>
      </c>
      <c r="J177" s="380"/>
      <c r="K177" s="390"/>
      <c r="L177" s="390"/>
      <c r="M177" s="601" t="s">
        <v>1</v>
      </c>
      <c r="N177" s="121" t="s">
        <v>2</v>
      </c>
      <c r="O177" s="133">
        <f>I177*0.1066</f>
        <v>0.1066</v>
      </c>
      <c r="P177" s="106">
        <v>7</v>
      </c>
    </row>
    <row r="178" spans="1:20" ht="71.25" x14ac:dyDescent="0.2">
      <c r="A178" s="649"/>
      <c r="B178" s="685"/>
      <c r="C178" s="688"/>
      <c r="D178" s="685"/>
      <c r="E178" s="665"/>
      <c r="F178" s="665"/>
      <c r="G178" s="227" t="s">
        <v>1158</v>
      </c>
      <c r="H178" s="342" t="s">
        <v>3</v>
      </c>
      <c r="I178" s="342">
        <f>I176</f>
        <v>1.23</v>
      </c>
      <c r="J178" s="227" t="s">
        <v>353</v>
      </c>
      <c r="K178" s="342" t="s">
        <v>3</v>
      </c>
      <c r="L178" s="342">
        <f>I178</f>
        <v>1.23</v>
      </c>
      <c r="M178" s="51"/>
    </row>
    <row r="179" spans="1:20" ht="42.75" x14ac:dyDescent="0.2">
      <c r="A179" s="649"/>
      <c r="B179" s="685"/>
      <c r="C179" s="688"/>
      <c r="D179" s="685"/>
      <c r="E179" s="665"/>
      <c r="F179" s="665"/>
      <c r="G179" s="647" t="s">
        <v>395</v>
      </c>
      <c r="H179" s="653" t="s">
        <v>104</v>
      </c>
      <c r="I179" s="653">
        <v>1.1000000000000001</v>
      </c>
      <c r="J179" s="227" t="s">
        <v>396</v>
      </c>
      <c r="K179" s="342" t="s">
        <v>104</v>
      </c>
      <c r="L179" s="342">
        <f>I179*1.02</f>
        <v>1.1220000000000001</v>
      </c>
      <c r="M179" s="51"/>
    </row>
    <row r="180" spans="1:20" ht="42.75" x14ac:dyDescent="0.2">
      <c r="A180" s="649"/>
      <c r="B180" s="685"/>
      <c r="C180" s="688"/>
      <c r="D180" s="685"/>
      <c r="E180" s="665"/>
      <c r="F180" s="665"/>
      <c r="G180" s="648"/>
      <c r="H180" s="654"/>
      <c r="I180" s="654"/>
      <c r="J180" s="227" t="s">
        <v>355</v>
      </c>
      <c r="K180" s="342" t="s">
        <v>4</v>
      </c>
      <c r="L180" s="342">
        <v>1</v>
      </c>
      <c r="Q180" s="261"/>
    </row>
    <row r="181" spans="1:20" ht="71.25" x14ac:dyDescent="0.2">
      <c r="A181" s="649"/>
      <c r="B181" s="685"/>
      <c r="C181" s="688"/>
      <c r="D181" s="685"/>
      <c r="E181" s="665"/>
      <c r="F181" s="665"/>
      <c r="G181" s="227" t="s">
        <v>1159</v>
      </c>
      <c r="H181" s="342" t="s">
        <v>3</v>
      </c>
      <c r="I181" s="584">
        <v>0.35</v>
      </c>
      <c r="J181" s="594" t="s">
        <v>1160</v>
      </c>
      <c r="K181" s="593" t="s">
        <v>3</v>
      </c>
      <c r="L181" s="593">
        <f>I181*1.05</f>
        <v>0.36749999999999999</v>
      </c>
      <c r="T181" s="596"/>
    </row>
    <row r="182" spans="1:20" ht="28.5" x14ac:dyDescent="0.2">
      <c r="A182" s="649"/>
      <c r="B182" s="685"/>
      <c r="C182" s="688"/>
      <c r="D182" s="685"/>
      <c r="E182" s="665"/>
      <c r="F182" s="665"/>
      <c r="G182" s="227" t="s">
        <v>398</v>
      </c>
      <c r="H182" s="342" t="s">
        <v>104</v>
      </c>
      <c r="I182" s="342">
        <v>3.52</v>
      </c>
      <c r="J182" s="227" t="s">
        <v>341</v>
      </c>
      <c r="K182" s="342" t="s">
        <v>104</v>
      </c>
      <c r="L182" s="383">
        <f>I182</f>
        <v>3.52</v>
      </c>
    </row>
    <row r="183" spans="1:20" ht="65.25" customHeight="1" x14ac:dyDescent="0.2">
      <c r="A183" s="649"/>
      <c r="B183" s="685"/>
      <c r="C183" s="688"/>
      <c r="D183" s="685"/>
      <c r="E183" s="665"/>
      <c r="F183" s="665"/>
      <c r="G183" s="655" t="s">
        <v>1181</v>
      </c>
      <c r="H183" s="342" t="s">
        <v>207</v>
      </c>
      <c r="I183" s="343">
        <v>1.33</v>
      </c>
      <c r="J183" s="655" t="s">
        <v>514</v>
      </c>
      <c r="K183" s="649" t="s">
        <v>104</v>
      </c>
      <c r="L183" s="678">
        <f>I183*2.1</f>
        <v>2.7930000000000001</v>
      </c>
      <c r="M183" s="51"/>
    </row>
    <row r="184" spans="1:20" ht="49.5" customHeight="1" x14ac:dyDescent="0.2">
      <c r="A184" s="649"/>
      <c r="B184" s="685"/>
      <c r="C184" s="688"/>
      <c r="D184" s="685"/>
      <c r="E184" s="665"/>
      <c r="F184" s="665"/>
      <c r="G184" s="655"/>
      <c r="H184" s="342" t="s">
        <v>206</v>
      </c>
      <c r="I184" s="343">
        <v>0.35</v>
      </c>
      <c r="J184" s="655"/>
      <c r="K184" s="649"/>
      <c r="L184" s="678"/>
      <c r="M184" s="51"/>
    </row>
    <row r="185" spans="1:20" ht="49.5" customHeight="1" x14ac:dyDescent="0.2">
      <c r="A185" s="649"/>
      <c r="B185" s="654"/>
      <c r="C185" s="688"/>
      <c r="D185" s="654"/>
      <c r="E185" s="666"/>
      <c r="F185" s="666"/>
      <c r="G185" s="551" t="s">
        <v>1161</v>
      </c>
      <c r="H185" s="342" t="s">
        <v>4</v>
      </c>
      <c r="I185" s="584">
        <v>1</v>
      </c>
      <c r="J185" s="586" t="s">
        <v>538</v>
      </c>
      <c r="K185" s="584" t="s">
        <v>3</v>
      </c>
      <c r="L185" s="584">
        <v>1.23</v>
      </c>
      <c r="M185" s="51"/>
      <c r="Q185" s="283" t="s">
        <v>745</v>
      </c>
      <c r="T185" s="596"/>
    </row>
    <row r="186" spans="1:20" ht="28.5" x14ac:dyDescent="0.2">
      <c r="A186" s="649"/>
      <c r="B186" s="686" t="s">
        <v>373</v>
      </c>
      <c r="C186" s="688"/>
      <c r="D186" s="652" t="s">
        <v>1039</v>
      </c>
      <c r="E186" s="119" t="s">
        <v>4</v>
      </c>
      <c r="F186" s="119">
        <f>I186</f>
        <v>2</v>
      </c>
      <c r="G186" s="227" t="s">
        <v>107</v>
      </c>
      <c r="H186" s="342" t="s">
        <v>4</v>
      </c>
      <c r="I186" s="553">
        <v>2</v>
      </c>
      <c r="J186" s="227" t="s">
        <v>255</v>
      </c>
      <c r="K186" s="342" t="s">
        <v>108</v>
      </c>
      <c r="L186" s="342">
        <f>I186</f>
        <v>2</v>
      </c>
      <c r="Q186" s="283" t="s">
        <v>745</v>
      </c>
    </row>
    <row r="187" spans="1:20" ht="32.25" customHeight="1" x14ac:dyDescent="0.2">
      <c r="A187" s="649"/>
      <c r="B187" s="686"/>
      <c r="C187" s="688"/>
      <c r="D187" s="652"/>
      <c r="E187" s="675" t="s">
        <v>104</v>
      </c>
      <c r="F187" s="675">
        <f>I188</f>
        <v>25</v>
      </c>
      <c r="G187" s="227" t="s">
        <v>109</v>
      </c>
      <c r="H187" s="342" t="s">
        <v>104</v>
      </c>
      <c r="I187" s="342">
        <f>I189+I190</f>
        <v>25</v>
      </c>
      <c r="J187" s="227"/>
      <c r="K187" s="342"/>
      <c r="L187" s="342"/>
    </row>
    <row r="188" spans="1:20" ht="57" x14ac:dyDescent="0.2">
      <c r="A188" s="649"/>
      <c r="B188" s="686"/>
      <c r="C188" s="688"/>
      <c r="D188" s="652"/>
      <c r="E188" s="677"/>
      <c r="F188" s="677"/>
      <c r="G188" s="227" t="s">
        <v>1003</v>
      </c>
      <c r="H188" s="342" t="s">
        <v>104</v>
      </c>
      <c r="I188" s="342">
        <f>I187</f>
        <v>25</v>
      </c>
      <c r="J188" s="227" t="s">
        <v>401</v>
      </c>
      <c r="K188" s="342" t="s">
        <v>104</v>
      </c>
      <c r="L188" s="342">
        <f>I188*1.02</f>
        <v>25.5</v>
      </c>
    </row>
    <row r="189" spans="1:20" ht="57" x14ac:dyDescent="0.2">
      <c r="A189" s="649"/>
      <c r="B189" s="686"/>
      <c r="C189" s="688"/>
      <c r="D189" s="652"/>
      <c r="E189" s="677"/>
      <c r="F189" s="677"/>
      <c r="G189" s="227" t="s">
        <v>111</v>
      </c>
      <c r="H189" s="342" t="s">
        <v>104</v>
      </c>
      <c r="I189" s="342">
        <v>15</v>
      </c>
      <c r="J189" s="227" t="s">
        <v>185</v>
      </c>
      <c r="K189" s="342" t="s">
        <v>104</v>
      </c>
      <c r="L189" s="342">
        <f>I189*1.02</f>
        <v>15.3</v>
      </c>
    </row>
    <row r="190" spans="1:20" ht="57" x14ac:dyDescent="0.2">
      <c r="A190" s="649"/>
      <c r="B190" s="686"/>
      <c r="C190" s="688"/>
      <c r="D190" s="652"/>
      <c r="E190" s="676"/>
      <c r="F190" s="676"/>
      <c r="G190" s="227" t="s">
        <v>112</v>
      </c>
      <c r="H190" s="342" t="s">
        <v>104</v>
      </c>
      <c r="I190" s="342">
        <v>10</v>
      </c>
      <c r="J190" s="227" t="s">
        <v>164</v>
      </c>
      <c r="K190" s="342" t="s">
        <v>104</v>
      </c>
      <c r="L190" s="342">
        <f>I190*1.02</f>
        <v>10.199999999999999</v>
      </c>
    </row>
    <row r="191" spans="1:20" ht="42.75" x14ac:dyDescent="0.2">
      <c r="A191" s="649"/>
      <c r="B191" s="686"/>
      <c r="C191" s="688"/>
      <c r="D191" s="652"/>
      <c r="E191" s="675"/>
      <c r="F191" s="675"/>
      <c r="G191" s="240" t="s">
        <v>326</v>
      </c>
      <c r="H191" s="344" t="s">
        <v>104</v>
      </c>
      <c r="I191" s="344">
        <v>10</v>
      </c>
      <c r="J191" s="240" t="s">
        <v>402</v>
      </c>
      <c r="K191" s="344" t="s">
        <v>104</v>
      </c>
      <c r="L191" s="344">
        <f t="shared" ref="L191:L192" si="1">I191*1.02</f>
        <v>10.199999999999999</v>
      </c>
    </row>
    <row r="192" spans="1:20" ht="42.75" x14ac:dyDescent="0.2">
      <c r="A192" s="649"/>
      <c r="B192" s="686"/>
      <c r="C192" s="688"/>
      <c r="D192" s="652"/>
      <c r="E192" s="676"/>
      <c r="F192" s="676"/>
      <c r="G192" s="240" t="s">
        <v>113</v>
      </c>
      <c r="H192" s="344" t="s">
        <v>104</v>
      </c>
      <c r="I192" s="344">
        <v>30</v>
      </c>
      <c r="J192" s="240" t="s">
        <v>157</v>
      </c>
      <c r="K192" s="344" t="s">
        <v>104</v>
      </c>
      <c r="L192" s="344">
        <f t="shared" si="1"/>
        <v>30.6</v>
      </c>
    </row>
    <row r="193" spans="1:20" ht="28.5" x14ac:dyDescent="0.2">
      <c r="A193" s="649"/>
      <c r="B193" s="686"/>
      <c r="C193" s="688"/>
      <c r="D193" s="652"/>
      <c r="E193" s="120" t="s">
        <v>4</v>
      </c>
      <c r="F193" s="120">
        <f>I193</f>
        <v>2</v>
      </c>
      <c r="G193" s="227" t="s">
        <v>114</v>
      </c>
      <c r="H193" s="342" t="s">
        <v>4</v>
      </c>
      <c r="I193" s="342">
        <v>2</v>
      </c>
      <c r="J193" s="227" t="s">
        <v>900</v>
      </c>
      <c r="K193" s="342" t="s">
        <v>4</v>
      </c>
      <c r="L193" s="342">
        <f>I193</f>
        <v>2</v>
      </c>
      <c r="M193" s="311"/>
    </row>
    <row r="194" spans="1:20" ht="28.5" x14ac:dyDescent="0.2">
      <c r="A194" s="649"/>
      <c r="B194" s="686"/>
      <c r="C194" s="688"/>
      <c r="D194" s="652"/>
      <c r="E194" s="120" t="s">
        <v>4</v>
      </c>
      <c r="F194" s="120">
        <f>I194</f>
        <v>10</v>
      </c>
      <c r="G194" s="227" t="s">
        <v>115</v>
      </c>
      <c r="H194" s="342" t="s">
        <v>4</v>
      </c>
      <c r="I194" s="342">
        <v>10</v>
      </c>
      <c r="J194" s="227" t="s">
        <v>901</v>
      </c>
      <c r="K194" s="342" t="s">
        <v>4</v>
      </c>
      <c r="L194" s="342">
        <f>I194</f>
        <v>10</v>
      </c>
      <c r="M194" s="330"/>
    </row>
    <row r="195" spans="1:20" ht="34.5" customHeight="1" x14ac:dyDescent="0.2">
      <c r="A195" s="649"/>
      <c r="B195" s="686" t="s">
        <v>233</v>
      </c>
      <c r="C195" s="688"/>
      <c r="D195" s="652" t="s">
        <v>1164</v>
      </c>
      <c r="E195" s="664" t="s">
        <v>4</v>
      </c>
      <c r="F195" s="664">
        <f>I195</f>
        <v>4</v>
      </c>
      <c r="G195" s="227" t="s">
        <v>230</v>
      </c>
      <c r="H195" s="342" t="s">
        <v>4</v>
      </c>
      <c r="I195" s="584">
        <v>4</v>
      </c>
      <c r="J195" s="227"/>
      <c r="K195" s="342"/>
      <c r="L195" s="342"/>
      <c r="T195" s="596"/>
    </row>
    <row r="196" spans="1:20" ht="42.75" x14ac:dyDescent="0.2">
      <c r="A196" s="649"/>
      <c r="B196" s="686"/>
      <c r="C196" s="688"/>
      <c r="D196" s="652"/>
      <c r="E196" s="665"/>
      <c r="F196" s="665"/>
      <c r="G196" s="647" t="s">
        <v>231</v>
      </c>
      <c r="H196" s="653" t="s">
        <v>4</v>
      </c>
      <c r="I196" s="653">
        <f>I195</f>
        <v>4</v>
      </c>
      <c r="J196" s="227" t="s">
        <v>789</v>
      </c>
      <c r="K196" s="340" t="s">
        <v>4</v>
      </c>
      <c r="L196" s="584">
        <f>I196</f>
        <v>4</v>
      </c>
      <c r="T196" s="596"/>
    </row>
    <row r="197" spans="1:20" ht="71.25" x14ac:dyDescent="0.2">
      <c r="A197" s="649"/>
      <c r="B197" s="686"/>
      <c r="C197" s="688"/>
      <c r="D197" s="652"/>
      <c r="E197" s="665"/>
      <c r="F197" s="665"/>
      <c r="G197" s="648"/>
      <c r="H197" s="654"/>
      <c r="I197" s="654"/>
      <c r="J197" s="227" t="s">
        <v>257</v>
      </c>
      <c r="K197" s="340" t="s">
        <v>4</v>
      </c>
      <c r="L197" s="584">
        <f>I196</f>
        <v>4</v>
      </c>
      <c r="M197" s="226"/>
      <c r="T197" s="596"/>
    </row>
    <row r="198" spans="1:20" ht="33" customHeight="1" x14ac:dyDescent="0.2">
      <c r="A198" s="649"/>
      <c r="B198" s="686"/>
      <c r="C198" s="688"/>
      <c r="D198" s="652"/>
      <c r="E198" s="665"/>
      <c r="F198" s="665"/>
      <c r="G198" s="227" t="s">
        <v>1162</v>
      </c>
      <c r="H198" s="342" t="s">
        <v>104</v>
      </c>
      <c r="I198" s="584">
        <v>21</v>
      </c>
      <c r="J198" s="227"/>
      <c r="K198" s="342"/>
      <c r="L198" s="342"/>
      <c r="T198" s="596"/>
    </row>
    <row r="199" spans="1:20" ht="30" customHeight="1" x14ac:dyDescent="0.2">
      <c r="A199" s="649"/>
      <c r="B199" s="686"/>
      <c r="C199" s="688"/>
      <c r="D199" s="652"/>
      <c r="E199" s="666"/>
      <c r="F199" s="666"/>
      <c r="G199" s="227" t="s">
        <v>1163</v>
      </c>
      <c r="H199" s="342" t="s">
        <v>104</v>
      </c>
      <c r="I199" s="584">
        <f>I198</f>
        <v>21</v>
      </c>
      <c r="J199" s="227"/>
      <c r="K199" s="342"/>
      <c r="L199" s="342"/>
      <c r="T199" s="596"/>
    </row>
    <row r="200" spans="1:20" ht="28.5" x14ac:dyDescent="0.2">
      <c r="A200" s="649"/>
      <c r="B200" s="682" t="s">
        <v>369</v>
      </c>
      <c r="C200" s="688"/>
      <c r="D200" s="653" t="s">
        <v>356</v>
      </c>
      <c r="E200" s="649" t="s">
        <v>4</v>
      </c>
      <c r="F200" s="649">
        <f>I200</f>
        <v>1</v>
      </c>
      <c r="G200" s="227" t="s">
        <v>357</v>
      </c>
      <c r="H200" s="342" t="s">
        <v>179</v>
      </c>
      <c r="I200" s="342">
        <v>1</v>
      </c>
      <c r="J200" s="374"/>
      <c r="K200" s="374"/>
      <c r="L200" s="374"/>
      <c r="M200" s="50" t="s">
        <v>1</v>
      </c>
      <c r="N200" s="121" t="s">
        <v>2</v>
      </c>
      <c r="O200" s="47">
        <f>35/1000</f>
        <v>3.5000000000000003E-2</v>
      </c>
      <c r="P200" s="106">
        <v>8</v>
      </c>
    </row>
    <row r="201" spans="1:20" ht="28.5" x14ac:dyDescent="0.2">
      <c r="A201" s="649"/>
      <c r="B201" s="683"/>
      <c r="C201" s="688"/>
      <c r="D201" s="685"/>
      <c r="E201" s="649"/>
      <c r="F201" s="649"/>
      <c r="G201" s="655" t="s">
        <v>358</v>
      </c>
      <c r="H201" s="652" t="s">
        <v>179</v>
      </c>
      <c r="I201" s="652">
        <v>1</v>
      </c>
      <c r="J201" s="227" t="s">
        <v>359</v>
      </c>
      <c r="K201" s="342" t="s">
        <v>4</v>
      </c>
      <c r="L201" s="342">
        <v>1</v>
      </c>
      <c r="M201" s="81"/>
    </row>
    <row r="202" spans="1:20" ht="30" customHeight="1" x14ac:dyDescent="0.2">
      <c r="A202" s="649"/>
      <c r="B202" s="683"/>
      <c r="C202" s="688"/>
      <c r="D202" s="685"/>
      <c r="E202" s="649"/>
      <c r="F202" s="649"/>
      <c r="G202" s="655"/>
      <c r="H202" s="652"/>
      <c r="I202" s="652"/>
      <c r="J202" s="227" t="s">
        <v>360</v>
      </c>
      <c r="K202" s="342" t="s">
        <v>6</v>
      </c>
      <c r="L202" s="342">
        <v>0.15</v>
      </c>
      <c r="M202" s="81"/>
    </row>
    <row r="203" spans="1:20" ht="28.5" x14ac:dyDescent="0.2">
      <c r="A203" s="649"/>
      <c r="B203" s="683"/>
      <c r="C203" s="688"/>
      <c r="D203" s="685"/>
      <c r="E203" s="649"/>
      <c r="F203" s="649"/>
      <c r="G203" s="655"/>
      <c r="H203" s="652"/>
      <c r="I203" s="652"/>
      <c r="J203" s="227" t="s">
        <v>361</v>
      </c>
      <c r="K203" s="342" t="s">
        <v>4</v>
      </c>
      <c r="L203" s="342">
        <v>0.2</v>
      </c>
      <c r="M203" s="81"/>
    </row>
    <row r="204" spans="1:20" ht="71.25" x14ac:dyDescent="0.2">
      <c r="A204" s="649"/>
      <c r="B204" s="683"/>
      <c r="C204" s="688"/>
      <c r="D204" s="685"/>
      <c r="E204" s="649"/>
      <c r="F204" s="649"/>
      <c r="G204" s="655"/>
      <c r="H204" s="652"/>
      <c r="I204" s="652"/>
      <c r="J204" s="227" t="s">
        <v>363</v>
      </c>
      <c r="K204" s="342" t="s">
        <v>104</v>
      </c>
      <c r="L204" s="342">
        <v>5</v>
      </c>
      <c r="M204" s="81"/>
    </row>
    <row r="205" spans="1:20" ht="71.25" x14ac:dyDescent="0.2">
      <c r="A205" s="649"/>
      <c r="B205" s="683"/>
      <c r="C205" s="688"/>
      <c r="D205" s="685"/>
      <c r="E205" s="649"/>
      <c r="F205" s="649"/>
      <c r="G205" s="655"/>
      <c r="H205" s="652"/>
      <c r="I205" s="652"/>
      <c r="J205" s="227" t="s">
        <v>362</v>
      </c>
      <c r="K205" s="342" t="s">
        <v>104</v>
      </c>
      <c r="L205" s="342">
        <v>5</v>
      </c>
      <c r="M205" s="81"/>
    </row>
    <row r="206" spans="1:20" ht="42.75" x14ac:dyDescent="0.2">
      <c r="A206" s="649"/>
      <c r="B206" s="683"/>
      <c r="C206" s="688"/>
      <c r="D206" s="685"/>
      <c r="E206" s="649"/>
      <c r="F206" s="649"/>
      <c r="G206" s="655"/>
      <c r="H206" s="652"/>
      <c r="I206" s="652"/>
      <c r="J206" s="227" t="s">
        <v>364</v>
      </c>
      <c r="K206" s="342" t="s">
        <v>104</v>
      </c>
      <c r="L206" s="342">
        <v>5</v>
      </c>
      <c r="M206" s="81"/>
    </row>
    <row r="207" spans="1:20" ht="28.5" x14ac:dyDescent="0.2">
      <c r="A207" s="649"/>
      <c r="B207" s="683"/>
      <c r="C207" s="688"/>
      <c r="D207" s="685"/>
      <c r="E207" s="649"/>
      <c r="F207" s="649"/>
      <c r="G207" s="655"/>
      <c r="H207" s="652"/>
      <c r="I207" s="652"/>
      <c r="J207" s="227" t="s">
        <v>365</v>
      </c>
      <c r="K207" s="342" t="s">
        <v>104</v>
      </c>
      <c r="L207" s="342">
        <v>8.16</v>
      </c>
      <c r="M207" s="81"/>
    </row>
    <row r="208" spans="1:20" ht="28.5" x14ac:dyDescent="0.2">
      <c r="A208" s="649"/>
      <c r="B208" s="683"/>
      <c r="C208" s="688"/>
      <c r="D208" s="685"/>
      <c r="E208" s="649"/>
      <c r="F208" s="649"/>
      <c r="G208" s="655"/>
      <c r="H208" s="652"/>
      <c r="I208" s="652"/>
      <c r="J208" s="227" t="s">
        <v>366</v>
      </c>
      <c r="K208" s="342" t="s">
        <v>104</v>
      </c>
      <c r="L208" s="342">
        <v>5.0999999999999996</v>
      </c>
      <c r="M208" s="81"/>
    </row>
    <row r="209" spans="1:20" ht="42.75" x14ac:dyDescent="0.2">
      <c r="A209" s="649"/>
      <c r="B209" s="683"/>
      <c r="C209" s="688"/>
      <c r="D209" s="685"/>
      <c r="E209" s="649"/>
      <c r="F209" s="649"/>
      <c r="G209" s="655"/>
      <c r="H209" s="652"/>
      <c r="I209" s="652"/>
      <c r="J209" s="227" t="s">
        <v>367</v>
      </c>
      <c r="K209" s="342" t="s">
        <v>104</v>
      </c>
      <c r="L209" s="342">
        <v>5.0999999999999996</v>
      </c>
      <c r="M209" s="81"/>
    </row>
    <row r="210" spans="1:20" ht="42.75" x14ac:dyDescent="0.2">
      <c r="A210" s="649"/>
      <c r="B210" s="684"/>
      <c r="C210" s="688"/>
      <c r="D210" s="685"/>
      <c r="E210" s="649"/>
      <c r="F210" s="649"/>
      <c r="G210" s="655"/>
      <c r="H210" s="652"/>
      <c r="I210" s="652"/>
      <c r="J210" s="227" t="s">
        <v>368</v>
      </c>
      <c r="K210" s="342" t="s">
        <v>104</v>
      </c>
      <c r="L210" s="342">
        <v>5.0999999999999996</v>
      </c>
      <c r="M210" s="81"/>
    </row>
    <row r="211" spans="1:20" ht="33.75" customHeight="1" x14ac:dyDescent="0.2">
      <c r="A211" s="649"/>
      <c r="B211" s="653" t="s">
        <v>1166</v>
      </c>
      <c r="C211" s="688"/>
      <c r="D211" s="652" t="s">
        <v>1167</v>
      </c>
      <c r="E211" s="664" t="s">
        <v>4</v>
      </c>
      <c r="F211" s="664">
        <f>I211</f>
        <v>1</v>
      </c>
      <c r="G211" s="586" t="s">
        <v>1065</v>
      </c>
      <c r="H211" s="584" t="s">
        <v>4</v>
      </c>
      <c r="I211" s="584">
        <v>1</v>
      </c>
      <c r="J211" s="586"/>
      <c r="K211" s="584"/>
      <c r="L211" s="584"/>
      <c r="M211" s="50" t="s">
        <v>1</v>
      </c>
      <c r="N211" s="552" t="s">
        <v>2</v>
      </c>
      <c r="O211" s="54">
        <f>I211*0.025</f>
        <v>2.5000000000000001E-2</v>
      </c>
      <c r="P211" s="106">
        <v>9</v>
      </c>
      <c r="Q211" s="554"/>
      <c r="T211" s="596"/>
    </row>
    <row r="212" spans="1:20" ht="42.75" x14ac:dyDescent="0.2">
      <c r="A212" s="649"/>
      <c r="B212" s="685"/>
      <c r="C212" s="688"/>
      <c r="D212" s="652"/>
      <c r="E212" s="665"/>
      <c r="F212" s="665"/>
      <c r="G212" s="668" t="s">
        <v>1299</v>
      </c>
      <c r="H212" s="656" t="s">
        <v>4</v>
      </c>
      <c r="I212" s="652">
        <v>1</v>
      </c>
      <c r="J212" s="586" t="s">
        <v>1165</v>
      </c>
      <c r="K212" s="584" t="s">
        <v>4</v>
      </c>
      <c r="L212" s="584">
        <f>I211</f>
        <v>1</v>
      </c>
      <c r="M212" s="81"/>
      <c r="Q212" s="554"/>
      <c r="T212" s="596"/>
    </row>
    <row r="213" spans="1:20" ht="57" x14ac:dyDescent="0.2">
      <c r="A213" s="649"/>
      <c r="B213" s="685"/>
      <c r="C213" s="688"/>
      <c r="D213" s="652"/>
      <c r="E213" s="665"/>
      <c r="F213" s="665"/>
      <c r="G213" s="668"/>
      <c r="H213" s="656"/>
      <c r="I213" s="652"/>
      <c r="J213" s="586" t="s">
        <v>1295</v>
      </c>
      <c r="K213" s="584" t="s">
        <v>1296</v>
      </c>
      <c r="L213" s="584">
        <v>1</v>
      </c>
      <c r="M213" s="81"/>
      <c r="Q213" s="596"/>
      <c r="T213" s="596"/>
    </row>
    <row r="214" spans="1:20" ht="28.5" x14ac:dyDescent="0.2">
      <c r="A214" s="649"/>
      <c r="B214" s="685"/>
      <c r="C214" s="688"/>
      <c r="D214" s="652"/>
      <c r="E214" s="665"/>
      <c r="F214" s="665"/>
      <c r="G214" s="668"/>
      <c r="H214" s="656"/>
      <c r="I214" s="652"/>
      <c r="J214" s="586" t="s">
        <v>1070</v>
      </c>
      <c r="K214" s="584" t="s">
        <v>179</v>
      </c>
      <c r="L214" s="584">
        <f>L212</f>
        <v>1</v>
      </c>
      <c r="M214" s="81"/>
      <c r="Q214" s="554"/>
      <c r="T214" s="596"/>
    </row>
    <row r="215" spans="1:20" ht="33.75" customHeight="1" x14ac:dyDescent="0.2">
      <c r="A215" s="649"/>
      <c r="B215" s="685"/>
      <c r="C215" s="688"/>
      <c r="D215" s="652"/>
      <c r="E215" s="665"/>
      <c r="F215" s="665"/>
      <c r="G215" s="668"/>
      <c r="H215" s="656"/>
      <c r="I215" s="652"/>
      <c r="J215" s="586" t="s">
        <v>1294</v>
      </c>
      <c r="K215" s="584" t="s">
        <v>4</v>
      </c>
      <c r="L215" s="584">
        <f>L212*2</f>
        <v>2</v>
      </c>
      <c r="M215" s="81"/>
      <c r="Q215" s="554"/>
      <c r="T215" s="596"/>
    </row>
    <row r="216" spans="1:20" ht="42.75" x14ac:dyDescent="0.2">
      <c r="A216" s="649"/>
      <c r="B216" s="685"/>
      <c r="C216" s="688"/>
      <c r="D216" s="652"/>
      <c r="E216" s="665"/>
      <c r="F216" s="665"/>
      <c r="G216" s="668"/>
      <c r="H216" s="656"/>
      <c r="I216" s="652"/>
      <c r="J216" s="574" t="s">
        <v>1293</v>
      </c>
      <c r="K216" s="584" t="s">
        <v>4</v>
      </c>
      <c r="L216" s="584">
        <f>L215</f>
        <v>2</v>
      </c>
      <c r="M216" s="81"/>
      <c r="Q216" s="554"/>
      <c r="T216" s="596"/>
    </row>
    <row r="217" spans="1:20" ht="57" x14ac:dyDescent="0.2">
      <c r="A217" s="649"/>
      <c r="B217" s="685"/>
      <c r="C217" s="688"/>
      <c r="D217" s="652"/>
      <c r="E217" s="665"/>
      <c r="F217" s="665"/>
      <c r="G217" s="668"/>
      <c r="H217" s="656"/>
      <c r="I217" s="652"/>
      <c r="J217" s="574" t="s">
        <v>1073</v>
      </c>
      <c r="K217" s="584" t="s">
        <v>4</v>
      </c>
      <c r="L217" s="584">
        <f>L212</f>
        <v>1</v>
      </c>
      <c r="M217" s="81"/>
      <c r="Q217" s="554"/>
      <c r="T217" s="596"/>
    </row>
    <row r="218" spans="1:20" ht="57" x14ac:dyDescent="0.2">
      <c r="A218" s="649"/>
      <c r="B218" s="685"/>
      <c r="C218" s="688"/>
      <c r="D218" s="652"/>
      <c r="E218" s="665"/>
      <c r="F218" s="665"/>
      <c r="G218" s="655" t="s">
        <v>673</v>
      </c>
      <c r="H218" s="652" t="s">
        <v>104</v>
      </c>
      <c r="I218" s="652">
        <v>8</v>
      </c>
      <c r="J218" s="586" t="s">
        <v>1298</v>
      </c>
      <c r="K218" s="584" t="s">
        <v>104</v>
      </c>
      <c r="L218" s="584">
        <f>I218*0.984</f>
        <v>7.8719999999999999</v>
      </c>
      <c r="M218" s="81"/>
      <c r="Q218" s="554"/>
      <c r="T218" s="596"/>
    </row>
    <row r="219" spans="1:20" ht="85.5" x14ac:dyDescent="0.2">
      <c r="A219" s="649"/>
      <c r="B219" s="685"/>
      <c r="C219" s="688"/>
      <c r="D219" s="652"/>
      <c r="E219" s="665"/>
      <c r="F219" s="665"/>
      <c r="G219" s="655"/>
      <c r="H219" s="652"/>
      <c r="I219" s="652"/>
      <c r="J219" s="586" t="s">
        <v>1297</v>
      </c>
      <c r="K219" s="584" t="s">
        <v>4</v>
      </c>
      <c r="L219" s="584">
        <v>12</v>
      </c>
      <c r="M219" s="81"/>
      <c r="Q219" s="554"/>
      <c r="T219" s="596"/>
    </row>
    <row r="220" spans="1:20" ht="42.75" x14ac:dyDescent="0.25">
      <c r="A220" s="649"/>
      <c r="B220" s="653" t="s">
        <v>1147</v>
      </c>
      <c r="C220" s="688"/>
      <c r="D220" s="652" t="s">
        <v>1168</v>
      </c>
      <c r="E220" s="649" t="s">
        <v>4</v>
      </c>
      <c r="F220" s="649">
        <v>1</v>
      </c>
      <c r="G220" s="393" t="s">
        <v>1301</v>
      </c>
      <c r="H220" s="376" t="s">
        <v>4</v>
      </c>
      <c r="I220" s="513">
        <v>1</v>
      </c>
      <c r="J220" s="380"/>
      <c r="K220" s="390"/>
      <c r="L220" s="390"/>
      <c r="M220" s="50" t="s">
        <v>1</v>
      </c>
      <c r="N220" s="516" t="s">
        <v>2</v>
      </c>
      <c r="O220" s="54">
        <f>I220*0.004</f>
        <v>4.0000000000000001E-3</v>
      </c>
      <c r="P220" s="106">
        <v>10</v>
      </c>
      <c r="Q220" s="517"/>
      <c r="T220" s="596"/>
    </row>
    <row r="221" spans="1:20" ht="57" x14ac:dyDescent="0.2">
      <c r="A221" s="649"/>
      <c r="B221" s="685"/>
      <c r="C221" s="688"/>
      <c r="D221" s="652"/>
      <c r="E221" s="649"/>
      <c r="F221" s="649"/>
      <c r="G221" s="655" t="s">
        <v>331</v>
      </c>
      <c r="H221" s="652" t="s">
        <v>3</v>
      </c>
      <c r="I221" s="652">
        <v>5</v>
      </c>
      <c r="J221" s="392" t="s">
        <v>510</v>
      </c>
      <c r="K221" s="340" t="s">
        <v>3</v>
      </c>
      <c r="L221" s="340">
        <v>0.50239999999999996</v>
      </c>
      <c r="M221" s="51"/>
    </row>
    <row r="222" spans="1:20" ht="57" x14ac:dyDescent="0.2">
      <c r="A222" s="649"/>
      <c r="B222" s="685"/>
      <c r="C222" s="688"/>
      <c r="D222" s="652"/>
      <c r="E222" s="649"/>
      <c r="F222" s="649"/>
      <c r="G222" s="655"/>
      <c r="H222" s="652"/>
      <c r="I222" s="652"/>
      <c r="J222" s="227" t="s">
        <v>434</v>
      </c>
      <c r="K222" s="342" t="s">
        <v>104</v>
      </c>
      <c r="L222" s="342">
        <v>10</v>
      </c>
      <c r="M222" s="51"/>
    </row>
    <row r="223" spans="1:20" ht="28.5" x14ac:dyDescent="0.2">
      <c r="A223" s="649"/>
      <c r="B223" s="685"/>
      <c r="C223" s="688"/>
      <c r="D223" s="652"/>
      <c r="E223" s="649"/>
      <c r="F223" s="649"/>
      <c r="G223" s="655"/>
      <c r="H223" s="652"/>
      <c r="I223" s="652"/>
      <c r="J223" s="227" t="s">
        <v>370</v>
      </c>
      <c r="K223" s="342" t="s">
        <v>4</v>
      </c>
      <c r="L223" s="342">
        <v>7</v>
      </c>
      <c r="M223" s="51"/>
    </row>
    <row r="224" spans="1:20" ht="30.75" customHeight="1" x14ac:dyDescent="0.2">
      <c r="A224" s="649"/>
      <c r="B224" s="685"/>
      <c r="C224" s="688"/>
      <c r="D224" s="652"/>
      <c r="E224" s="649"/>
      <c r="F224" s="649"/>
      <c r="G224" s="655"/>
      <c r="H224" s="652"/>
      <c r="I224" s="652"/>
      <c r="J224" s="227" t="s">
        <v>509</v>
      </c>
      <c r="K224" s="340" t="s">
        <v>3</v>
      </c>
      <c r="L224" s="340">
        <v>0.48</v>
      </c>
      <c r="M224" s="49"/>
    </row>
    <row r="225" spans="1:20" ht="28.5" x14ac:dyDescent="0.2">
      <c r="A225" s="649"/>
      <c r="B225" s="685"/>
      <c r="C225" s="688"/>
      <c r="D225" s="652"/>
      <c r="E225" s="649"/>
      <c r="F225" s="649"/>
      <c r="G225" s="655"/>
      <c r="H225" s="652"/>
      <c r="I225" s="652"/>
      <c r="J225" s="227" t="s">
        <v>535</v>
      </c>
      <c r="K225" s="342" t="s">
        <v>117</v>
      </c>
      <c r="L225" s="342">
        <v>3</v>
      </c>
      <c r="M225" s="49"/>
      <c r="Q225" s="281" t="s">
        <v>745</v>
      </c>
    </row>
    <row r="226" spans="1:20" ht="28.5" x14ac:dyDescent="0.2">
      <c r="A226" s="649"/>
      <c r="B226" s="685"/>
      <c r="C226" s="688"/>
      <c r="D226" s="652"/>
      <c r="E226" s="649"/>
      <c r="F226" s="649"/>
      <c r="G226" s="655"/>
      <c r="H226" s="652"/>
      <c r="I226" s="652"/>
      <c r="J226" s="227" t="s">
        <v>533</v>
      </c>
      <c r="K226" s="342" t="s">
        <v>4</v>
      </c>
      <c r="L226" s="342">
        <v>2</v>
      </c>
      <c r="M226" s="49"/>
      <c r="Q226" s="281" t="s">
        <v>745</v>
      </c>
    </row>
    <row r="227" spans="1:20" ht="30" customHeight="1" x14ac:dyDescent="0.2">
      <c r="A227" s="649"/>
      <c r="B227" s="685"/>
      <c r="C227" s="688"/>
      <c r="D227" s="652"/>
      <c r="E227" s="649"/>
      <c r="F227" s="649"/>
      <c r="G227" s="655"/>
      <c r="H227" s="652"/>
      <c r="I227" s="652"/>
      <c r="J227" s="227" t="s">
        <v>534</v>
      </c>
      <c r="K227" s="342" t="s">
        <v>4</v>
      </c>
      <c r="L227" s="342">
        <v>3</v>
      </c>
      <c r="M227" s="49"/>
      <c r="Q227" s="281" t="s">
        <v>745</v>
      </c>
    </row>
    <row r="228" spans="1:20" ht="28.5" x14ac:dyDescent="0.2">
      <c r="A228" s="649"/>
      <c r="B228" s="685"/>
      <c r="C228" s="688"/>
      <c r="D228" s="652"/>
      <c r="E228" s="649"/>
      <c r="F228" s="649"/>
      <c r="G228" s="655"/>
      <c r="H228" s="652"/>
      <c r="I228" s="652"/>
      <c r="J228" s="227" t="s">
        <v>536</v>
      </c>
      <c r="K228" s="342" t="s">
        <v>4</v>
      </c>
      <c r="L228" s="342">
        <v>3</v>
      </c>
      <c r="M228" s="49"/>
      <c r="Q228" s="281" t="s">
        <v>745</v>
      </c>
    </row>
    <row r="229" spans="1:20" ht="28.5" x14ac:dyDescent="0.2">
      <c r="A229" s="649"/>
      <c r="B229" s="685"/>
      <c r="C229" s="688"/>
      <c r="D229" s="652"/>
      <c r="E229" s="649"/>
      <c r="F229" s="649"/>
      <c r="G229" s="647" t="s">
        <v>435</v>
      </c>
      <c r="H229" s="653" t="s">
        <v>4</v>
      </c>
      <c r="I229" s="653">
        <v>1</v>
      </c>
      <c r="J229" s="394" t="s">
        <v>370</v>
      </c>
      <c r="K229" s="342" t="s">
        <v>4</v>
      </c>
      <c r="L229" s="342">
        <v>2</v>
      </c>
      <c r="M229" s="49"/>
    </row>
    <row r="230" spans="1:20" ht="45" customHeight="1" x14ac:dyDescent="0.2">
      <c r="A230" s="649"/>
      <c r="B230" s="685"/>
      <c r="C230" s="688"/>
      <c r="D230" s="652"/>
      <c r="E230" s="649"/>
      <c r="F230" s="649"/>
      <c r="G230" s="648"/>
      <c r="H230" s="654"/>
      <c r="I230" s="654"/>
      <c r="J230" s="395" t="s">
        <v>371</v>
      </c>
      <c r="K230" s="342" t="s">
        <v>4</v>
      </c>
      <c r="L230" s="342">
        <v>1</v>
      </c>
      <c r="M230" s="49"/>
    </row>
    <row r="231" spans="1:20" ht="28.5" x14ac:dyDescent="0.2">
      <c r="A231" s="649"/>
      <c r="B231" s="654"/>
      <c r="C231" s="688"/>
      <c r="D231" s="652"/>
      <c r="E231" s="649"/>
      <c r="F231" s="649"/>
      <c r="G231" s="227" t="s">
        <v>959</v>
      </c>
      <c r="H231" s="342" t="s">
        <v>4</v>
      </c>
      <c r="I231" s="342">
        <v>1</v>
      </c>
      <c r="J231" s="227" t="s">
        <v>106</v>
      </c>
      <c r="K231" s="342"/>
      <c r="L231" s="342"/>
      <c r="M231" s="156"/>
    </row>
    <row r="232" spans="1:20" ht="71.25" x14ac:dyDescent="0.2">
      <c r="A232" s="649"/>
      <c r="B232" s="686" t="s">
        <v>333</v>
      </c>
      <c r="C232" s="688"/>
      <c r="D232" s="653" t="s">
        <v>183</v>
      </c>
      <c r="E232" s="664" t="s">
        <v>3</v>
      </c>
      <c r="F232" s="673">
        <f>I232</f>
        <v>10</v>
      </c>
      <c r="G232" s="658" t="s">
        <v>186</v>
      </c>
      <c r="H232" s="650" t="s">
        <v>3</v>
      </c>
      <c r="I232" s="650">
        <v>10</v>
      </c>
      <c r="J232" s="227" t="s">
        <v>795</v>
      </c>
      <c r="K232" s="340" t="s">
        <v>6</v>
      </c>
      <c r="L232" s="355">
        <f>I232*0.098</f>
        <v>0.98</v>
      </c>
    </row>
    <row r="233" spans="1:20" ht="42.75" x14ac:dyDescent="0.2">
      <c r="A233" s="649"/>
      <c r="B233" s="686"/>
      <c r="C233" s="688"/>
      <c r="D233" s="654"/>
      <c r="E233" s="666"/>
      <c r="F233" s="674"/>
      <c r="G233" s="659"/>
      <c r="H233" s="651"/>
      <c r="I233" s="651"/>
      <c r="J233" s="227" t="s">
        <v>796</v>
      </c>
      <c r="K233" s="344" t="s">
        <v>2</v>
      </c>
      <c r="L233" s="340">
        <f>I232*0.279974353/1000</f>
        <v>2.79974353E-3</v>
      </c>
    </row>
    <row r="234" spans="1:20" ht="37.5" customHeight="1" x14ac:dyDescent="0.2">
      <c r="A234" s="649"/>
      <c r="B234" s="682" t="s">
        <v>1130</v>
      </c>
      <c r="C234" s="688"/>
      <c r="D234" s="653" t="s">
        <v>1169</v>
      </c>
      <c r="E234" s="672" t="s">
        <v>1187</v>
      </c>
      <c r="F234" s="672"/>
      <c r="G234" s="672"/>
      <c r="H234" s="672"/>
      <c r="I234" s="672"/>
      <c r="J234" s="672"/>
      <c r="K234" s="672"/>
      <c r="L234" s="672"/>
      <c r="T234" s="596"/>
    </row>
    <row r="235" spans="1:20" ht="28.5" x14ac:dyDescent="0.2">
      <c r="A235" s="649"/>
      <c r="B235" s="683"/>
      <c r="C235" s="688"/>
      <c r="D235" s="685"/>
      <c r="E235" s="664" t="s">
        <v>3</v>
      </c>
      <c r="F235" s="661">
        <f>I235</f>
        <v>25.42</v>
      </c>
      <c r="G235" s="586" t="s">
        <v>1173</v>
      </c>
      <c r="H235" s="584" t="s">
        <v>3</v>
      </c>
      <c r="I235" s="584">
        <v>25.42</v>
      </c>
      <c r="J235" s="307"/>
      <c r="K235" s="585"/>
      <c r="L235" s="585"/>
      <c r="M235" s="50" t="s">
        <v>1</v>
      </c>
      <c r="N235" s="558" t="s">
        <v>2</v>
      </c>
      <c r="O235" s="569">
        <f>I235*0.052</f>
        <v>1.3218400000000001</v>
      </c>
      <c r="P235" s="106">
        <v>1</v>
      </c>
      <c r="Q235" s="567"/>
      <c r="T235" s="596"/>
    </row>
    <row r="236" spans="1:20" ht="28.5" x14ac:dyDescent="0.2">
      <c r="A236" s="649"/>
      <c r="B236" s="683"/>
      <c r="C236" s="688"/>
      <c r="D236" s="685"/>
      <c r="E236" s="665"/>
      <c r="F236" s="662"/>
      <c r="G236" s="586" t="s">
        <v>1172</v>
      </c>
      <c r="H236" s="584" t="s">
        <v>3</v>
      </c>
      <c r="I236" s="584">
        <f>I235</f>
        <v>25.42</v>
      </c>
      <c r="J236" s="307"/>
      <c r="K236" s="585"/>
      <c r="L236" s="585"/>
      <c r="M236" s="50" t="s">
        <v>1</v>
      </c>
      <c r="N236" s="558" t="s">
        <v>2</v>
      </c>
      <c r="O236" s="576">
        <f>I236*0.048</f>
        <v>1.2201600000000001</v>
      </c>
      <c r="P236" s="106">
        <v>2</v>
      </c>
      <c r="Q236" s="554"/>
      <c r="T236" s="596"/>
    </row>
    <row r="237" spans="1:20" ht="57" x14ac:dyDescent="0.2">
      <c r="A237" s="649"/>
      <c r="B237" s="683"/>
      <c r="C237" s="688"/>
      <c r="D237" s="685"/>
      <c r="E237" s="665"/>
      <c r="F237" s="662"/>
      <c r="G237" s="586" t="s">
        <v>1275</v>
      </c>
      <c r="H237" s="584" t="s">
        <v>3</v>
      </c>
      <c r="I237" s="592">
        <f>I236</f>
        <v>25.42</v>
      </c>
      <c r="J237" s="586" t="s">
        <v>1279</v>
      </c>
      <c r="K237" s="585" t="s">
        <v>6</v>
      </c>
      <c r="L237" s="584">
        <f>I237*0.138</f>
        <v>3.5079600000000006</v>
      </c>
      <c r="M237" s="81"/>
      <c r="N237" s="244"/>
      <c r="O237" s="67"/>
      <c r="Q237" s="575"/>
      <c r="T237" s="596"/>
    </row>
    <row r="238" spans="1:20" ht="42.75" x14ac:dyDescent="0.2">
      <c r="A238" s="649"/>
      <c r="B238" s="683"/>
      <c r="C238" s="688"/>
      <c r="D238" s="685"/>
      <c r="E238" s="665"/>
      <c r="F238" s="662"/>
      <c r="G238" s="586" t="s">
        <v>1276</v>
      </c>
      <c r="H238" s="584" t="s">
        <v>3</v>
      </c>
      <c r="I238" s="584">
        <f>I236</f>
        <v>25.42</v>
      </c>
      <c r="J238" s="393" t="s">
        <v>1280</v>
      </c>
      <c r="K238" s="584" t="s">
        <v>5</v>
      </c>
      <c r="L238" s="584">
        <f>I238*0.0204</f>
        <v>0.51856800000000003</v>
      </c>
      <c r="M238" s="554"/>
      <c r="Q238" s="554"/>
      <c r="T238" s="596"/>
    </row>
    <row r="239" spans="1:20" ht="85.5" x14ac:dyDescent="0.2">
      <c r="A239" s="649"/>
      <c r="B239" s="683"/>
      <c r="C239" s="688"/>
      <c r="D239" s="685"/>
      <c r="E239" s="665"/>
      <c r="F239" s="662"/>
      <c r="G239" s="227" t="s">
        <v>295</v>
      </c>
      <c r="H239" s="342" t="s">
        <v>3</v>
      </c>
      <c r="I239" s="342">
        <f>I238</f>
        <v>25.42</v>
      </c>
      <c r="J239" s="227" t="s">
        <v>339</v>
      </c>
      <c r="K239" s="342" t="s">
        <v>3</v>
      </c>
      <c r="L239" s="342">
        <f>I239*1.025</f>
        <v>26.055499999999999</v>
      </c>
    </row>
    <row r="240" spans="1:20" ht="42.75" x14ac:dyDescent="0.2">
      <c r="A240" s="649"/>
      <c r="B240" s="683"/>
      <c r="C240" s="688"/>
      <c r="D240" s="685"/>
      <c r="E240" s="665"/>
      <c r="F240" s="662"/>
      <c r="G240" s="240" t="s">
        <v>1170</v>
      </c>
      <c r="H240" s="344" t="s">
        <v>104</v>
      </c>
      <c r="I240" s="478">
        <v>19.600000000000001</v>
      </c>
      <c r="J240" s="586" t="s">
        <v>1171</v>
      </c>
      <c r="K240" s="584" t="s">
        <v>104</v>
      </c>
      <c r="L240" s="342">
        <f>I240*1.01</f>
        <v>19.796000000000003</v>
      </c>
      <c r="T240" s="596"/>
    </row>
    <row r="241" spans="1:20" ht="42.75" x14ac:dyDescent="0.2">
      <c r="A241" s="649"/>
      <c r="B241" s="683"/>
      <c r="C241" s="688"/>
      <c r="D241" s="685"/>
      <c r="E241" s="666"/>
      <c r="F241" s="663"/>
      <c r="G241" s="378" t="s">
        <v>296</v>
      </c>
      <c r="H241" s="344" t="s">
        <v>104</v>
      </c>
      <c r="I241" s="377">
        <v>0.9</v>
      </c>
      <c r="J241" s="227" t="s">
        <v>336</v>
      </c>
      <c r="K241" s="342" t="s">
        <v>4</v>
      </c>
      <c r="L241" s="342">
        <v>1</v>
      </c>
    </row>
    <row r="242" spans="1:20" ht="24" customHeight="1" x14ac:dyDescent="0.25">
      <c r="A242" s="649"/>
      <c r="B242" s="653" t="s">
        <v>1150</v>
      </c>
      <c r="C242" s="688"/>
      <c r="D242" s="653" t="s">
        <v>1031</v>
      </c>
      <c r="E242" s="664" t="s">
        <v>3</v>
      </c>
      <c r="F242" s="664">
        <f>I242</f>
        <v>2.1</v>
      </c>
      <c r="G242" s="227" t="s">
        <v>289</v>
      </c>
      <c r="H242" s="342" t="s">
        <v>3</v>
      </c>
      <c r="I242" s="342">
        <v>2.1</v>
      </c>
      <c r="J242" s="379"/>
      <c r="K242" s="380"/>
      <c r="L242" s="380"/>
      <c r="M242" s="151" t="s">
        <v>1</v>
      </c>
      <c r="N242" s="125" t="s">
        <v>2</v>
      </c>
      <c r="O242" s="54">
        <f>I242*0.0118</f>
        <v>2.478E-2</v>
      </c>
      <c r="P242" s="106">
        <v>3</v>
      </c>
    </row>
    <row r="243" spans="1:20" ht="28.5" x14ac:dyDescent="0.25">
      <c r="A243" s="649"/>
      <c r="B243" s="685"/>
      <c r="C243" s="688"/>
      <c r="D243" s="685"/>
      <c r="E243" s="665"/>
      <c r="F243" s="665"/>
      <c r="G243" s="227" t="s">
        <v>128</v>
      </c>
      <c r="H243" s="342" t="s">
        <v>4</v>
      </c>
      <c r="I243" s="342">
        <v>1</v>
      </c>
      <c r="J243" s="381"/>
      <c r="K243" s="380"/>
      <c r="L243" s="380"/>
      <c r="M243" s="151" t="s">
        <v>1</v>
      </c>
      <c r="N243" s="125" t="s">
        <v>2</v>
      </c>
      <c r="O243" s="54">
        <f>I243*0.105</f>
        <v>0.105</v>
      </c>
      <c r="P243" s="106">
        <v>4</v>
      </c>
    </row>
    <row r="244" spans="1:20" ht="86.25" customHeight="1" x14ac:dyDescent="0.25">
      <c r="A244" s="649"/>
      <c r="B244" s="685"/>
      <c r="C244" s="688"/>
      <c r="D244" s="685"/>
      <c r="E244" s="665"/>
      <c r="F244" s="665"/>
      <c r="G244" s="655" t="s">
        <v>1022</v>
      </c>
      <c r="H244" s="652" t="s">
        <v>3</v>
      </c>
      <c r="I244" s="657">
        <f>I242</f>
        <v>2.1</v>
      </c>
      <c r="J244" s="227" t="s">
        <v>242</v>
      </c>
      <c r="K244" s="342" t="s">
        <v>4</v>
      </c>
      <c r="L244" s="343">
        <v>1</v>
      </c>
      <c r="M244" s="49"/>
      <c r="N244" s="1"/>
      <c r="O244" s="53"/>
    </row>
    <row r="245" spans="1:20" ht="42.75" x14ac:dyDescent="0.25">
      <c r="A245" s="649"/>
      <c r="B245" s="685"/>
      <c r="C245" s="688"/>
      <c r="D245" s="685"/>
      <c r="E245" s="665"/>
      <c r="F245" s="665"/>
      <c r="G245" s="655"/>
      <c r="H245" s="652"/>
      <c r="I245" s="657"/>
      <c r="J245" s="227" t="s">
        <v>216</v>
      </c>
      <c r="K245" s="342" t="s">
        <v>4</v>
      </c>
      <c r="L245" s="342">
        <v>1</v>
      </c>
      <c r="M245" s="81"/>
      <c r="N245" s="1"/>
      <c r="O245" s="53"/>
    </row>
    <row r="246" spans="1:20" ht="85.5" x14ac:dyDescent="0.2">
      <c r="A246" s="649"/>
      <c r="B246" s="685"/>
      <c r="C246" s="688"/>
      <c r="D246" s="685"/>
      <c r="E246" s="665"/>
      <c r="F246" s="665"/>
      <c r="G246" s="227" t="s">
        <v>1151</v>
      </c>
      <c r="H246" s="342" t="s">
        <v>3</v>
      </c>
      <c r="I246" s="342">
        <v>0.78</v>
      </c>
      <c r="J246" s="240" t="s">
        <v>340</v>
      </c>
      <c r="K246" s="344" t="s">
        <v>3</v>
      </c>
      <c r="L246" s="344">
        <f>I246*1.05</f>
        <v>0.81900000000000006</v>
      </c>
      <c r="M246" s="81"/>
    </row>
    <row r="247" spans="1:20" ht="28.5" x14ac:dyDescent="0.2">
      <c r="A247" s="649"/>
      <c r="B247" s="654"/>
      <c r="C247" s="688"/>
      <c r="D247" s="654"/>
      <c r="E247" s="666"/>
      <c r="F247" s="666"/>
      <c r="G247" s="227" t="s">
        <v>436</v>
      </c>
      <c r="H247" s="342" t="s">
        <v>104</v>
      </c>
      <c r="I247" s="342">
        <v>5.2</v>
      </c>
      <c r="J247" s="227" t="s">
        <v>341</v>
      </c>
      <c r="K247" s="342" t="s">
        <v>104</v>
      </c>
      <c r="L247" s="383">
        <f>I247</f>
        <v>5.2</v>
      </c>
      <c r="M247" s="81"/>
    </row>
    <row r="248" spans="1:20" ht="42.75" x14ac:dyDescent="0.25">
      <c r="A248" s="649"/>
      <c r="B248" s="653" t="s">
        <v>304</v>
      </c>
      <c r="C248" s="688"/>
      <c r="D248" s="653" t="s">
        <v>1136</v>
      </c>
      <c r="E248" s="675" t="s">
        <v>3</v>
      </c>
      <c r="F248" s="675">
        <f>I249</f>
        <v>25.42</v>
      </c>
      <c r="G248" s="227" t="s">
        <v>307</v>
      </c>
      <c r="H248" s="342" t="s">
        <v>3</v>
      </c>
      <c r="I248" s="343">
        <f>I235</f>
        <v>25.42</v>
      </c>
      <c r="J248" s="69"/>
      <c r="K248" s="380"/>
      <c r="L248" s="380"/>
      <c r="M248" s="151" t="s">
        <v>1</v>
      </c>
      <c r="N248" s="125" t="s">
        <v>2</v>
      </c>
      <c r="O248" s="128">
        <f>I248*0.00283</f>
        <v>7.1938600000000005E-2</v>
      </c>
      <c r="P248" s="106">
        <v>5</v>
      </c>
    </row>
    <row r="249" spans="1:20" ht="123" customHeight="1" x14ac:dyDescent="0.25">
      <c r="A249" s="649"/>
      <c r="B249" s="654"/>
      <c r="C249" s="688"/>
      <c r="D249" s="654"/>
      <c r="E249" s="676"/>
      <c r="F249" s="676"/>
      <c r="G249" s="227" t="s">
        <v>342</v>
      </c>
      <c r="H249" s="342" t="s">
        <v>3</v>
      </c>
      <c r="I249" s="564">
        <f>I248</f>
        <v>25.42</v>
      </c>
      <c r="J249" s="227" t="s">
        <v>308</v>
      </c>
      <c r="K249" s="342" t="s">
        <v>3</v>
      </c>
      <c r="L249" s="384">
        <f>I249*1.03</f>
        <v>26.182600000000001</v>
      </c>
      <c r="M249" s="49"/>
      <c r="N249" s="1"/>
      <c r="O249" s="1"/>
    </row>
    <row r="250" spans="1:20" ht="60.75" customHeight="1" x14ac:dyDescent="0.2">
      <c r="A250" s="649"/>
      <c r="B250" s="653" t="s">
        <v>1190</v>
      </c>
      <c r="C250" s="688"/>
      <c r="D250" s="653" t="s">
        <v>1153</v>
      </c>
      <c r="E250" s="675" t="s">
        <v>3</v>
      </c>
      <c r="F250" s="675">
        <f>I263</f>
        <v>51.88</v>
      </c>
      <c r="G250" s="655" t="s">
        <v>1174</v>
      </c>
      <c r="H250" s="652" t="s">
        <v>3</v>
      </c>
      <c r="I250" s="652">
        <v>22.46</v>
      </c>
      <c r="J250" s="227" t="s">
        <v>1175</v>
      </c>
      <c r="K250" s="340" t="s">
        <v>3</v>
      </c>
      <c r="L250" s="584">
        <f>I250*1.05</f>
        <v>23.583000000000002</v>
      </c>
      <c r="M250" s="155"/>
      <c r="N250" s="52"/>
      <c r="O250" s="129"/>
      <c r="T250" s="596"/>
    </row>
    <row r="251" spans="1:20" ht="42.75" x14ac:dyDescent="0.2">
      <c r="A251" s="649"/>
      <c r="B251" s="685"/>
      <c r="C251" s="688"/>
      <c r="D251" s="685"/>
      <c r="E251" s="677"/>
      <c r="F251" s="677"/>
      <c r="G251" s="655"/>
      <c r="H251" s="652"/>
      <c r="I251" s="652"/>
      <c r="J251" s="227" t="s">
        <v>131</v>
      </c>
      <c r="K251" s="340"/>
      <c r="L251" s="342"/>
      <c r="M251" s="155"/>
      <c r="N251" s="52"/>
      <c r="O251" s="129"/>
    </row>
    <row r="252" spans="1:20" ht="42.75" x14ac:dyDescent="0.2">
      <c r="A252" s="649"/>
      <c r="B252" s="685"/>
      <c r="C252" s="688"/>
      <c r="D252" s="685"/>
      <c r="E252" s="677"/>
      <c r="F252" s="677"/>
      <c r="G252" s="655"/>
      <c r="H252" s="652"/>
      <c r="I252" s="652"/>
      <c r="J252" s="227" t="s">
        <v>132</v>
      </c>
      <c r="K252" s="340"/>
      <c r="L252" s="342"/>
      <c r="M252" s="155"/>
      <c r="N252" s="52"/>
      <c r="O252" s="129"/>
    </row>
    <row r="253" spans="1:20" ht="42.75" x14ac:dyDescent="0.2">
      <c r="A253" s="649"/>
      <c r="B253" s="685"/>
      <c r="C253" s="688"/>
      <c r="D253" s="685"/>
      <c r="E253" s="677"/>
      <c r="F253" s="677"/>
      <c r="G253" s="655"/>
      <c r="H253" s="652"/>
      <c r="I253" s="652"/>
      <c r="J253" s="227" t="s">
        <v>133</v>
      </c>
      <c r="K253" s="340"/>
      <c r="L253" s="342"/>
      <c r="M253" s="155"/>
      <c r="N253" s="52"/>
      <c r="O253" s="129"/>
    </row>
    <row r="254" spans="1:20" ht="71.25" x14ac:dyDescent="0.2">
      <c r="A254" s="649"/>
      <c r="B254" s="685"/>
      <c r="C254" s="688"/>
      <c r="D254" s="685"/>
      <c r="E254" s="677"/>
      <c r="F254" s="677"/>
      <c r="G254" s="655" t="s">
        <v>1176</v>
      </c>
      <c r="H254" s="652" t="s">
        <v>3</v>
      </c>
      <c r="I254" s="652">
        <v>14.89</v>
      </c>
      <c r="J254" s="227" t="s">
        <v>1177</v>
      </c>
      <c r="K254" s="340" t="s">
        <v>3</v>
      </c>
      <c r="L254" s="584">
        <f>I254*1.12</f>
        <v>16.676800000000004</v>
      </c>
      <c r="M254" s="155"/>
      <c r="N254" s="52"/>
      <c r="O254" s="129"/>
      <c r="T254" s="596"/>
    </row>
    <row r="255" spans="1:20" ht="42.75" x14ac:dyDescent="0.2">
      <c r="A255" s="649"/>
      <c r="B255" s="685"/>
      <c r="C255" s="688"/>
      <c r="D255" s="685"/>
      <c r="E255" s="677"/>
      <c r="F255" s="677"/>
      <c r="G255" s="655"/>
      <c r="H255" s="652"/>
      <c r="I255" s="652"/>
      <c r="J255" s="227" t="s">
        <v>131</v>
      </c>
      <c r="K255" s="340"/>
      <c r="L255" s="342"/>
      <c r="M255" s="155"/>
      <c r="N255" s="52"/>
      <c r="O255" s="129"/>
    </row>
    <row r="256" spans="1:20" ht="42.75" x14ac:dyDescent="0.2">
      <c r="A256" s="649"/>
      <c r="B256" s="685"/>
      <c r="C256" s="688"/>
      <c r="D256" s="685"/>
      <c r="E256" s="677"/>
      <c r="F256" s="677"/>
      <c r="G256" s="655"/>
      <c r="H256" s="652"/>
      <c r="I256" s="652"/>
      <c r="J256" s="227" t="s">
        <v>132</v>
      </c>
      <c r="K256" s="340"/>
      <c r="L256" s="342"/>
      <c r="M256" s="155"/>
      <c r="N256" s="52"/>
      <c r="O256" s="129"/>
    </row>
    <row r="257" spans="1:20" ht="42.75" x14ac:dyDescent="0.2">
      <c r="A257" s="649"/>
      <c r="B257" s="685"/>
      <c r="C257" s="688"/>
      <c r="D257" s="685"/>
      <c r="E257" s="677"/>
      <c r="F257" s="677"/>
      <c r="G257" s="655"/>
      <c r="H257" s="652"/>
      <c r="I257" s="652"/>
      <c r="J257" s="227" t="s">
        <v>133</v>
      </c>
      <c r="K257" s="340"/>
      <c r="L257" s="342"/>
      <c r="M257" s="155"/>
      <c r="N257" s="52"/>
      <c r="O257" s="129"/>
    </row>
    <row r="258" spans="1:20" ht="71.25" x14ac:dyDescent="0.2">
      <c r="A258" s="649"/>
      <c r="B258" s="685"/>
      <c r="C258" s="688"/>
      <c r="D258" s="685"/>
      <c r="E258" s="677"/>
      <c r="F258" s="677"/>
      <c r="G258" s="655" t="s">
        <v>1191</v>
      </c>
      <c r="H258" s="652" t="s">
        <v>3</v>
      </c>
      <c r="I258" s="652">
        <v>14.53</v>
      </c>
      <c r="J258" s="227" t="s">
        <v>1192</v>
      </c>
      <c r="K258" s="340" t="s">
        <v>3</v>
      </c>
      <c r="L258" s="584">
        <f>I258*1.07</f>
        <v>15.5471</v>
      </c>
      <c r="M258" s="155"/>
      <c r="N258" s="52"/>
      <c r="O258" s="129"/>
      <c r="T258" s="596"/>
    </row>
    <row r="259" spans="1:20" ht="85.5" x14ac:dyDescent="0.2">
      <c r="A259" s="649"/>
      <c r="B259" s="685"/>
      <c r="C259" s="688"/>
      <c r="D259" s="685"/>
      <c r="E259" s="677"/>
      <c r="F259" s="677"/>
      <c r="G259" s="655"/>
      <c r="H259" s="652"/>
      <c r="I259" s="652"/>
      <c r="J259" s="227" t="s">
        <v>785</v>
      </c>
      <c r="K259" s="340" t="s">
        <v>4</v>
      </c>
      <c r="L259" s="584">
        <f>I258*0.07</f>
        <v>1.0171000000000001</v>
      </c>
      <c r="M259" s="155"/>
      <c r="N259" s="52"/>
      <c r="O259" s="129"/>
      <c r="T259" s="596"/>
    </row>
    <row r="260" spans="1:20" ht="42.75" x14ac:dyDescent="0.2">
      <c r="A260" s="649"/>
      <c r="B260" s="685"/>
      <c r="C260" s="688"/>
      <c r="D260" s="685"/>
      <c r="E260" s="677"/>
      <c r="F260" s="677"/>
      <c r="G260" s="655"/>
      <c r="H260" s="652"/>
      <c r="I260" s="652"/>
      <c r="J260" s="227" t="s">
        <v>131</v>
      </c>
      <c r="K260" s="340"/>
      <c r="L260" s="342"/>
      <c r="M260" s="155"/>
      <c r="N260" s="52"/>
      <c r="O260" s="129"/>
    </row>
    <row r="261" spans="1:20" ht="42.75" x14ac:dyDescent="0.2">
      <c r="A261" s="649"/>
      <c r="B261" s="685"/>
      <c r="C261" s="688"/>
      <c r="D261" s="685"/>
      <c r="E261" s="677"/>
      <c r="F261" s="677"/>
      <c r="G261" s="655"/>
      <c r="H261" s="652"/>
      <c r="I261" s="652"/>
      <c r="J261" s="227" t="s">
        <v>132</v>
      </c>
      <c r="K261" s="340"/>
      <c r="L261" s="342"/>
      <c r="M261" s="155"/>
      <c r="N261" s="52"/>
      <c r="O261" s="129"/>
    </row>
    <row r="262" spans="1:20" ht="42.75" x14ac:dyDescent="0.2">
      <c r="A262" s="649"/>
      <c r="B262" s="685"/>
      <c r="C262" s="688"/>
      <c r="D262" s="685"/>
      <c r="E262" s="677"/>
      <c r="F262" s="677"/>
      <c r="G262" s="655"/>
      <c r="H262" s="652"/>
      <c r="I262" s="652"/>
      <c r="J262" s="227" t="s">
        <v>133</v>
      </c>
      <c r="K262" s="340"/>
      <c r="L262" s="342"/>
      <c r="M262" s="155"/>
      <c r="N262" s="52"/>
      <c r="O262" s="129"/>
    </row>
    <row r="263" spans="1:20" ht="57.75" customHeight="1" x14ac:dyDescent="0.2">
      <c r="A263" s="649"/>
      <c r="B263" s="685"/>
      <c r="C263" s="688"/>
      <c r="D263" s="685"/>
      <c r="E263" s="677"/>
      <c r="F263" s="677"/>
      <c r="G263" s="655" t="s">
        <v>1193</v>
      </c>
      <c r="H263" s="652" t="s">
        <v>3</v>
      </c>
      <c r="I263" s="657">
        <f>I250+I254+I258</f>
        <v>51.88</v>
      </c>
      <c r="J263" s="586" t="s">
        <v>1194</v>
      </c>
      <c r="K263" s="584" t="s">
        <v>3</v>
      </c>
      <c r="L263" s="584">
        <f>I263*1.05</f>
        <v>54.474000000000004</v>
      </c>
      <c r="M263" s="155"/>
      <c r="N263" s="52"/>
      <c r="O263" s="129"/>
      <c r="T263" s="596"/>
    </row>
    <row r="264" spans="1:20" ht="28.5" x14ac:dyDescent="0.2">
      <c r="A264" s="649"/>
      <c r="B264" s="685"/>
      <c r="C264" s="688"/>
      <c r="D264" s="685"/>
      <c r="E264" s="677"/>
      <c r="F264" s="677"/>
      <c r="G264" s="655"/>
      <c r="H264" s="652"/>
      <c r="I264" s="657"/>
      <c r="J264" s="586" t="s">
        <v>1195</v>
      </c>
      <c r="K264" s="584" t="s">
        <v>6</v>
      </c>
      <c r="L264" s="584">
        <f>I263*0.275</f>
        <v>14.267000000000001</v>
      </c>
      <c r="M264" s="155"/>
      <c r="N264" s="52"/>
      <c r="O264" s="129"/>
      <c r="T264" s="596"/>
    </row>
    <row r="265" spans="1:20" ht="42.75" x14ac:dyDescent="0.2">
      <c r="A265" s="649"/>
      <c r="B265" s="685"/>
      <c r="C265" s="688"/>
      <c r="D265" s="685"/>
      <c r="E265" s="677"/>
      <c r="F265" s="677"/>
      <c r="G265" s="655"/>
      <c r="H265" s="652"/>
      <c r="I265" s="657"/>
      <c r="J265" s="586" t="s">
        <v>1196</v>
      </c>
      <c r="K265" s="584" t="s">
        <v>2</v>
      </c>
      <c r="L265" s="584">
        <f>I263*0.000187</f>
        <v>9.7015599999999997E-3</v>
      </c>
      <c r="M265" s="155"/>
      <c r="N265" s="52"/>
      <c r="O265" s="129"/>
      <c r="T265" s="596"/>
    </row>
    <row r="266" spans="1:20" ht="42.75" x14ac:dyDescent="0.2">
      <c r="A266" s="649"/>
      <c r="B266" s="685"/>
      <c r="C266" s="688"/>
      <c r="D266" s="685"/>
      <c r="E266" s="677"/>
      <c r="F266" s="677"/>
      <c r="G266" s="227" t="s">
        <v>124</v>
      </c>
      <c r="H266" s="342" t="s">
        <v>3</v>
      </c>
      <c r="I266" s="592">
        <f>I263</f>
        <v>51.88</v>
      </c>
      <c r="J266" s="586" t="s">
        <v>1197</v>
      </c>
      <c r="K266" s="584" t="s">
        <v>2</v>
      </c>
      <c r="L266" s="584">
        <f>I266*0.00015</f>
        <v>7.7819999999999999E-3</v>
      </c>
      <c r="M266" s="155"/>
      <c r="N266" s="52"/>
      <c r="O266" s="129"/>
      <c r="T266" s="596"/>
    </row>
    <row r="267" spans="1:20" ht="57" x14ac:dyDescent="0.2">
      <c r="A267" s="649"/>
      <c r="B267" s="685"/>
      <c r="C267" s="688"/>
      <c r="D267" s="685"/>
      <c r="E267" s="677"/>
      <c r="F267" s="677"/>
      <c r="G267" s="655" t="s">
        <v>1178</v>
      </c>
      <c r="H267" s="652" t="s">
        <v>104</v>
      </c>
      <c r="I267" s="652">
        <v>12</v>
      </c>
      <c r="J267" s="227" t="s">
        <v>1179</v>
      </c>
      <c r="K267" s="342" t="s">
        <v>4</v>
      </c>
      <c r="L267" s="385">
        <f>I267*5.6</f>
        <v>67.199999999999989</v>
      </c>
      <c r="M267" s="155"/>
      <c r="N267" s="52"/>
      <c r="O267" s="129"/>
      <c r="T267" s="596"/>
    </row>
    <row r="268" spans="1:20" ht="57" x14ac:dyDescent="0.2">
      <c r="A268" s="649"/>
      <c r="B268" s="685"/>
      <c r="C268" s="688"/>
      <c r="D268" s="685"/>
      <c r="E268" s="677"/>
      <c r="F268" s="677"/>
      <c r="G268" s="655"/>
      <c r="H268" s="652"/>
      <c r="I268" s="652"/>
      <c r="J268" s="227" t="s">
        <v>350</v>
      </c>
      <c r="K268" s="342" t="s">
        <v>4</v>
      </c>
      <c r="L268" s="342">
        <v>2</v>
      </c>
      <c r="M268" s="81"/>
      <c r="N268" s="52"/>
      <c r="O268" s="129"/>
      <c r="Q268" s="261"/>
    </row>
    <row r="269" spans="1:20" ht="57" customHeight="1" x14ac:dyDescent="0.2">
      <c r="A269" s="649"/>
      <c r="B269" s="654"/>
      <c r="C269" s="688"/>
      <c r="D269" s="654"/>
      <c r="E269" s="676"/>
      <c r="F269" s="676"/>
      <c r="G269" s="655"/>
      <c r="H269" s="652"/>
      <c r="I269" s="652"/>
      <c r="J269" s="227" t="s">
        <v>351</v>
      </c>
      <c r="K269" s="342" t="s">
        <v>104</v>
      </c>
      <c r="L269" s="584">
        <f>I267*1.01</f>
        <v>12.120000000000001</v>
      </c>
      <c r="M269" s="81"/>
      <c r="N269" s="52"/>
      <c r="O269" s="129"/>
      <c r="Q269" s="281" t="s">
        <v>786</v>
      </c>
      <c r="R269" s="282" t="s">
        <v>787</v>
      </c>
      <c r="T269" s="596"/>
    </row>
    <row r="270" spans="1:20" ht="34.5" customHeight="1" x14ac:dyDescent="0.2">
      <c r="A270" s="649"/>
      <c r="B270" s="653" t="s">
        <v>1198</v>
      </c>
      <c r="C270" s="688"/>
      <c r="D270" s="653" t="s">
        <v>1208</v>
      </c>
      <c r="E270" s="664" t="s">
        <v>3</v>
      </c>
      <c r="F270" s="664">
        <f>I270</f>
        <v>2.46</v>
      </c>
      <c r="G270" s="387" t="s">
        <v>1189</v>
      </c>
      <c r="H270" s="339" t="s">
        <v>3</v>
      </c>
      <c r="I270" s="589">
        <v>2.46</v>
      </c>
      <c r="J270" s="388"/>
      <c r="K270" s="389"/>
      <c r="L270" s="389"/>
      <c r="M270" s="598" t="s">
        <v>1</v>
      </c>
      <c r="N270" s="124" t="s">
        <v>2</v>
      </c>
      <c r="O270" s="134">
        <f>I270*0.0342</f>
        <v>8.4131999999999998E-2</v>
      </c>
      <c r="P270" s="106">
        <v>6</v>
      </c>
      <c r="T270" s="596"/>
    </row>
    <row r="271" spans="1:20" ht="28.5" x14ac:dyDescent="0.25">
      <c r="A271" s="649"/>
      <c r="B271" s="685"/>
      <c r="C271" s="688"/>
      <c r="D271" s="685"/>
      <c r="E271" s="665"/>
      <c r="F271" s="665"/>
      <c r="G271" s="227" t="s">
        <v>103</v>
      </c>
      <c r="H271" s="340" t="s">
        <v>4</v>
      </c>
      <c r="I271" s="340">
        <v>2</v>
      </c>
      <c r="J271" s="380"/>
      <c r="K271" s="390"/>
      <c r="L271" s="390"/>
      <c r="M271" s="601" t="s">
        <v>1</v>
      </c>
      <c r="N271" s="125" t="s">
        <v>2</v>
      </c>
      <c r="O271" s="133">
        <f>I271*0.1066</f>
        <v>0.2132</v>
      </c>
      <c r="P271" s="106">
        <v>7</v>
      </c>
      <c r="T271" s="596"/>
    </row>
    <row r="272" spans="1:20" ht="73.5" customHeight="1" x14ac:dyDescent="0.2">
      <c r="A272" s="649"/>
      <c r="B272" s="685"/>
      <c r="C272" s="688"/>
      <c r="D272" s="685"/>
      <c r="E272" s="665"/>
      <c r="F272" s="665"/>
      <c r="G272" s="227" t="s">
        <v>1188</v>
      </c>
      <c r="H272" s="342" t="s">
        <v>3</v>
      </c>
      <c r="I272" s="584">
        <f>I270</f>
        <v>2.46</v>
      </c>
      <c r="J272" s="586" t="s">
        <v>353</v>
      </c>
      <c r="K272" s="584" t="s">
        <v>3</v>
      </c>
      <c r="L272" s="584">
        <f>I272</f>
        <v>2.46</v>
      </c>
      <c r="M272" s="155"/>
      <c r="N272" s="609"/>
      <c r="O272" s="610"/>
      <c r="P272" s="609"/>
      <c r="Q272" s="573"/>
      <c r="R272" s="572"/>
      <c r="S272" s="572"/>
      <c r="T272" s="596"/>
    </row>
    <row r="273" spans="1:20" ht="42.75" x14ac:dyDescent="0.2">
      <c r="A273" s="649"/>
      <c r="B273" s="685"/>
      <c r="C273" s="688"/>
      <c r="D273" s="685"/>
      <c r="E273" s="665"/>
      <c r="F273" s="665"/>
      <c r="G273" s="647" t="s">
        <v>1199</v>
      </c>
      <c r="H273" s="653" t="s">
        <v>104</v>
      </c>
      <c r="I273" s="653">
        <v>2.2000000000000002</v>
      </c>
      <c r="J273" s="227" t="s">
        <v>1200</v>
      </c>
      <c r="K273" s="342" t="s">
        <v>104</v>
      </c>
      <c r="L273" s="601">
        <f>I273*1.02</f>
        <v>2.2440000000000002</v>
      </c>
      <c r="M273" s="81"/>
      <c r="N273" s="81"/>
      <c r="O273" s="81"/>
      <c r="P273" s="81"/>
      <c r="Q273" s="605"/>
      <c r="R273" s="605"/>
      <c r="S273" s="605"/>
      <c r="T273" s="596"/>
    </row>
    <row r="274" spans="1:20" ht="42.75" x14ac:dyDescent="0.2">
      <c r="A274" s="649"/>
      <c r="B274" s="685"/>
      <c r="C274" s="688"/>
      <c r="D274" s="685"/>
      <c r="E274" s="665"/>
      <c r="F274" s="665"/>
      <c r="G274" s="648"/>
      <c r="H274" s="654"/>
      <c r="I274" s="654"/>
      <c r="J274" s="227" t="s">
        <v>355</v>
      </c>
      <c r="K274" s="342" t="s">
        <v>4</v>
      </c>
      <c r="L274" s="342">
        <v>2</v>
      </c>
      <c r="Q274" s="261"/>
    </row>
    <row r="275" spans="1:20" ht="71.25" x14ac:dyDescent="0.2">
      <c r="A275" s="649"/>
      <c r="B275" s="685"/>
      <c r="C275" s="688"/>
      <c r="D275" s="685"/>
      <c r="E275" s="665"/>
      <c r="F275" s="665"/>
      <c r="G275" s="227" t="s">
        <v>1201</v>
      </c>
      <c r="H275" s="342" t="s">
        <v>3</v>
      </c>
      <c r="I275" s="613">
        <v>0.7</v>
      </c>
      <c r="J275" s="620" t="s">
        <v>1202</v>
      </c>
      <c r="K275" s="621" t="s">
        <v>3</v>
      </c>
      <c r="L275" s="621">
        <f>I275*1.05</f>
        <v>0.73499999999999999</v>
      </c>
      <c r="T275" s="618"/>
    </row>
    <row r="276" spans="1:20" ht="28.5" x14ac:dyDescent="0.2">
      <c r="A276" s="649"/>
      <c r="B276" s="685"/>
      <c r="C276" s="688"/>
      <c r="D276" s="685"/>
      <c r="E276" s="665"/>
      <c r="F276" s="665"/>
      <c r="G276" s="227" t="s">
        <v>1203</v>
      </c>
      <c r="H276" s="342" t="s">
        <v>104</v>
      </c>
      <c r="I276" s="584">
        <v>7.04</v>
      </c>
      <c r="J276" s="586" t="s">
        <v>341</v>
      </c>
      <c r="K276" s="584" t="s">
        <v>104</v>
      </c>
      <c r="L276" s="597">
        <f>I276</f>
        <v>7.04</v>
      </c>
      <c r="T276" s="67"/>
    </row>
    <row r="277" spans="1:20" ht="68.25" customHeight="1" x14ac:dyDescent="0.2">
      <c r="A277" s="649"/>
      <c r="B277" s="685"/>
      <c r="C277" s="688"/>
      <c r="D277" s="685"/>
      <c r="E277" s="665"/>
      <c r="F277" s="665"/>
      <c r="G277" s="655" t="s">
        <v>1204</v>
      </c>
      <c r="H277" s="342" t="s">
        <v>207</v>
      </c>
      <c r="I277" s="592">
        <f>I272</f>
        <v>2.46</v>
      </c>
      <c r="J277" s="655" t="s">
        <v>1205</v>
      </c>
      <c r="K277" s="649" t="s">
        <v>104</v>
      </c>
      <c r="L277" s="678">
        <f>I277*2.1</f>
        <v>5.1660000000000004</v>
      </c>
      <c r="M277" s="51"/>
      <c r="T277" s="67"/>
    </row>
    <row r="278" spans="1:20" ht="61.5" customHeight="1" x14ac:dyDescent="0.2">
      <c r="A278" s="649"/>
      <c r="B278" s="685"/>
      <c r="C278" s="688"/>
      <c r="D278" s="685"/>
      <c r="E278" s="665"/>
      <c r="F278" s="665"/>
      <c r="G278" s="655"/>
      <c r="H278" s="342" t="s">
        <v>206</v>
      </c>
      <c r="I278" s="592">
        <v>0.74</v>
      </c>
      <c r="J278" s="655"/>
      <c r="K278" s="649"/>
      <c r="L278" s="678"/>
      <c r="M278" s="51"/>
    </row>
    <row r="279" spans="1:20" ht="28.5" x14ac:dyDescent="0.2">
      <c r="A279" s="649"/>
      <c r="B279" s="654"/>
      <c r="C279" s="688"/>
      <c r="D279" s="654"/>
      <c r="E279" s="666"/>
      <c r="F279" s="666"/>
      <c r="G279" s="227" t="s">
        <v>1206</v>
      </c>
      <c r="H279" s="342" t="s">
        <v>4</v>
      </c>
      <c r="I279" s="342">
        <v>2</v>
      </c>
      <c r="J279" s="227" t="s">
        <v>1207</v>
      </c>
      <c r="K279" s="342" t="s">
        <v>3</v>
      </c>
      <c r="L279" s="584">
        <v>2.46</v>
      </c>
      <c r="M279" s="51"/>
      <c r="Q279" s="283" t="s">
        <v>745</v>
      </c>
      <c r="T279" s="596"/>
    </row>
    <row r="280" spans="1:20" ht="28.5" x14ac:dyDescent="0.2">
      <c r="A280" s="649"/>
      <c r="B280" s="686" t="s">
        <v>373</v>
      </c>
      <c r="C280" s="688"/>
      <c r="D280" s="652" t="s">
        <v>1039</v>
      </c>
      <c r="E280" s="126" t="s">
        <v>4</v>
      </c>
      <c r="F280" s="126">
        <f>I280</f>
        <v>4</v>
      </c>
      <c r="G280" s="227" t="s">
        <v>107</v>
      </c>
      <c r="H280" s="342" t="s">
        <v>4</v>
      </c>
      <c r="I280" s="342">
        <v>4</v>
      </c>
      <c r="J280" s="227" t="s">
        <v>255</v>
      </c>
      <c r="K280" s="342" t="s">
        <v>108</v>
      </c>
      <c r="L280" s="342">
        <f>I280</f>
        <v>4</v>
      </c>
      <c r="Q280" s="283" t="s">
        <v>745</v>
      </c>
    </row>
    <row r="281" spans="1:20" ht="29.25" customHeight="1" x14ac:dyDescent="0.2">
      <c r="A281" s="649"/>
      <c r="B281" s="686"/>
      <c r="C281" s="688"/>
      <c r="D281" s="652"/>
      <c r="E281" s="675" t="s">
        <v>104</v>
      </c>
      <c r="F281" s="675">
        <f>I282</f>
        <v>60</v>
      </c>
      <c r="G281" s="227" t="s">
        <v>109</v>
      </c>
      <c r="H281" s="342" t="s">
        <v>104</v>
      </c>
      <c r="I281" s="342">
        <f>I283+I284</f>
        <v>60</v>
      </c>
      <c r="J281" s="227"/>
      <c r="K281" s="342"/>
      <c r="L281" s="342"/>
    </row>
    <row r="282" spans="1:20" ht="57" x14ac:dyDescent="0.2">
      <c r="A282" s="649"/>
      <c r="B282" s="686"/>
      <c r="C282" s="688"/>
      <c r="D282" s="652"/>
      <c r="E282" s="677"/>
      <c r="F282" s="677"/>
      <c r="G282" s="227" t="s">
        <v>1003</v>
      </c>
      <c r="H282" s="342" t="s">
        <v>104</v>
      </c>
      <c r="I282" s="342">
        <f>I281</f>
        <v>60</v>
      </c>
      <c r="J282" s="227" t="s">
        <v>287</v>
      </c>
      <c r="K282" s="342" t="s">
        <v>104</v>
      </c>
      <c r="L282" s="342">
        <f>I282*1.02</f>
        <v>61.2</v>
      </c>
    </row>
    <row r="283" spans="1:20" ht="57" x14ac:dyDescent="0.2">
      <c r="A283" s="649"/>
      <c r="B283" s="686"/>
      <c r="C283" s="688"/>
      <c r="D283" s="652"/>
      <c r="E283" s="677"/>
      <c r="F283" s="677"/>
      <c r="G283" s="227" t="s">
        <v>111</v>
      </c>
      <c r="H283" s="342" t="s">
        <v>104</v>
      </c>
      <c r="I283" s="342">
        <v>40</v>
      </c>
      <c r="J283" s="227" t="s">
        <v>171</v>
      </c>
      <c r="K283" s="342" t="s">
        <v>104</v>
      </c>
      <c r="L283" s="342">
        <f>I283*1.02</f>
        <v>40.799999999999997</v>
      </c>
    </row>
    <row r="284" spans="1:20" ht="57" x14ac:dyDescent="0.2">
      <c r="A284" s="649"/>
      <c r="B284" s="686"/>
      <c r="C284" s="688"/>
      <c r="D284" s="652"/>
      <c r="E284" s="676"/>
      <c r="F284" s="676"/>
      <c r="G284" s="227" t="s">
        <v>112</v>
      </c>
      <c r="H284" s="342" t="s">
        <v>104</v>
      </c>
      <c r="I284" s="342">
        <v>20</v>
      </c>
      <c r="J284" s="227" t="s">
        <v>228</v>
      </c>
      <c r="K284" s="342" t="s">
        <v>104</v>
      </c>
      <c r="L284" s="342">
        <f>I284*1.02</f>
        <v>20.399999999999999</v>
      </c>
    </row>
    <row r="285" spans="1:20" ht="42.75" x14ac:dyDescent="0.2">
      <c r="A285" s="649"/>
      <c r="B285" s="686"/>
      <c r="C285" s="688"/>
      <c r="D285" s="652"/>
      <c r="E285" s="675"/>
      <c r="F285" s="675"/>
      <c r="G285" s="240" t="s">
        <v>326</v>
      </c>
      <c r="H285" s="344" t="s">
        <v>104</v>
      </c>
      <c r="I285" s="344">
        <v>30</v>
      </c>
      <c r="J285" s="240" t="s">
        <v>327</v>
      </c>
      <c r="K285" s="344" t="s">
        <v>104</v>
      </c>
      <c r="L285" s="344">
        <f t="shared" ref="L285:L286" si="2">I285*1.02</f>
        <v>30.6</v>
      </c>
    </row>
    <row r="286" spans="1:20" ht="42.75" x14ac:dyDescent="0.2">
      <c r="A286" s="649"/>
      <c r="B286" s="686"/>
      <c r="C286" s="688"/>
      <c r="D286" s="652"/>
      <c r="E286" s="676"/>
      <c r="F286" s="676"/>
      <c r="G286" s="240" t="s">
        <v>113</v>
      </c>
      <c r="H286" s="344" t="s">
        <v>104</v>
      </c>
      <c r="I286" s="344">
        <v>60</v>
      </c>
      <c r="J286" s="240" t="s">
        <v>328</v>
      </c>
      <c r="K286" s="344" t="s">
        <v>104</v>
      </c>
      <c r="L286" s="344">
        <f t="shared" si="2"/>
        <v>61.2</v>
      </c>
    </row>
    <row r="287" spans="1:20" ht="28.5" x14ac:dyDescent="0.2">
      <c r="A287" s="649"/>
      <c r="B287" s="686"/>
      <c r="C287" s="688"/>
      <c r="D287" s="652"/>
      <c r="E287" s="127" t="s">
        <v>4</v>
      </c>
      <c r="F287" s="127">
        <f>I287</f>
        <v>2</v>
      </c>
      <c r="G287" s="227" t="s">
        <v>114</v>
      </c>
      <c r="H287" s="342" t="s">
        <v>4</v>
      </c>
      <c r="I287" s="342">
        <v>2</v>
      </c>
      <c r="J287" s="227" t="s">
        <v>900</v>
      </c>
      <c r="K287" s="342" t="s">
        <v>4</v>
      </c>
      <c r="L287" s="342">
        <f>I287</f>
        <v>2</v>
      </c>
      <c r="M287" s="311"/>
    </row>
    <row r="288" spans="1:20" ht="28.5" x14ac:dyDescent="0.2">
      <c r="A288" s="649"/>
      <c r="B288" s="686"/>
      <c r="C288" s="688"/>
      <c r="D288" s="652"/>
      <c r="E288" s="127" t="s">
        <v>4</v>
      </c>
      <c r="F288" s="127">
        <f>I288</f>
        <v>20</v>
      </c>
      <c r="G288" s="227" t="s">
        <v>115</v>
      </c>
      <c r="H288" s="342" t="s">
        <v>4</v>
      </c>
      <c r="I288" s="342">
        <v>20</v>
      </c>
      <c r="J288" s="227" t="s">
        <v>901</v>
      </c>
      <c r="K288" s="342" t="s">
        <v>4</v>
      </c>
      <c r="L288" s="342">
        <f>I288</f>
        <v>20</v>
      </c>
      <c r="M288" s="330"/>
    </row>
    <row r="289" spans="1:20" ht="29.25" customHeight="1" x14ac:dyDescent="0.2">
      <c r="A289" s="649"/>
      <c r="B289" s="686" t="s">
        <v>233</v>
      </c>
      <c r="C289" s="688"/>
      <c r="D289" s="652" t="s">
        <v>1164</v>
      </c>
      <c r="E289" s="664" t="s">
        <v>4</v>
      </c>
      <c r="F289" s="664">
        <f>I289</f>
        <v>4</v>
      </c>
      <c r="G289" s="227" t="s">
        <v>230</v>
      </c>
      <c r="H289" s="342" t="s">
        <v>4</v>
      </c>
      <c r="I289" s="584">
        <v>4</v>
      </c>
      <c r="J289" s="586"/>
      <c r="K289" s="584"/>
      <c r="L289" s="584"/>
      <c r="M289" s="51"/>
      <c r="T289" s="596"/>
    </row>
    <row r="290" spans="1:20" ht="42.75" x14ac:dyDescent="0.2">
      <c r="A290" s="649"/>
      <c r="B290" s="686"/>
      <c r="C290" s="688"/>
      <c r="D290" s="652"/>
      <c r="E290" s="665"/>
      <c r="F290" s="665"/>
      <c r="G290" s="647" t="s">
        <v>231</v>
      </c>
      <c r="H290" s="653" t="s">
        <v>4</v>
      </c>
      <c r="I290" s="653">
        <f>I289</f>
        <v>4</v>
      </c>
      <c r="J290" s="586" t="s">
        <v>789</v>
      </c>
      <c r="K290" s="585" t="s">
        <v>4</v>
      </c>
      <c r="L290" s="584">
        <f>I290</f>
        <v>4</v>
      </c>
      <c r="M290" s="51"/>
      <c r="T290" s="596"/>
    </row>
    <row r="291" spans="1:20" ht="71.25" x14ac:dyDescent="0.2">
      <c r="A291" s="649"/>
      <c r="B291" s="686"/>
      <c r="C291" s="688"/>
      <c r="D291" s="652"/>
      <c r="E291" s="665"/>
      <c r="F291" s="665"/>
      <c r="G291" s="648"/>
      <c r="H291" s="654"/>
      <c r="I291" s="654"/>
      <c r="J291" s="586" t="s">
        <v>257</v>
      </c>
      <c r="K291" s="585" t="s">
        <v>4</v>
      </c>
      <c r="L291" s="584">
        <f>I290</f>
        <v>4</v>
      </c>
      <c r="M291" s="51"/>
      <c r="T291" s="596"/>
    </row>
    <row r="292" spans="1:20" ht="28.5" x14ac:dyDescent="0.2">
      <c r="A292" s="649"/>
      <c r="B292" s="686"/>
      <c r="C292" s="688"/>
      <c r="D292" s="652"/>
      <c r="E292" s="665"/>
      <c r="F292" s="665"/>
      <c r="G292" s="227" t="s">
        <v>234</v>
      </c>
      <c r="H292" s="342" t="s">
        <v>104</v>
      </c>
      <c r="I292" s="342">
        <v>51</v>
      </c>
      <c r="J292" s="227"/>
      <c r="K292" s="342"/>
      <c r="L292" s="342"/>
      <c r="M292" s="51"/>
    </row>
    <row r="293" spans="1:20" ht="33.75" customHeight="1" x14ac:dyDescent="0.2">
      <c r="A293" s="649"/>
      <c r="B293" s="686"/>
      <c r="C293" s="688"/>
      <c r="D293" s="652"/>
      <c r="E293" s="666"/>
      <c r="F293" s="666"/>
      <c r="G293" s="227" t="s">
        <v>232</v>
      </c>
      <c r="H293" s="342" t="s">
        <v>104</v>
      </c>
      <c r="I293" s="342">
        <f>I292</f>
        <v>51</v>
      </c>
      <c r="J293" s="227"/>
      <c r="K293" s="342"/>
      <c r="L293" s="342"/>
      <c r="M293" s="51"/>
    </row>
    <row r="294" spans="1:20" ht="28.5" x14ac:dyDescent="0.2">
      <c r="A294" s="649"/>
      <c r="B294" s="682" t="s">
        <v>369</v>
      </c>
      <c r="C294" s="688"/>
      <c r="D294" s="653" t="s">
        <v>356</v>
      </c>
      <c r="E294" s="649" t="s">
        <v>4</v>
      </c>
      <c r="F294" s="649">
        <f>I294</f>
        <v>1</v>
      </c>
      <c r="G294" s="227" t="s">
        <v>357</v>
      </c>
      <c r="H294" s="342" t="s">
        <v>179</v>
      </c>
      <c r="I294" s="342">
        <v>1</v>
      </c>
      <c r="J294" s="374"/>
      <c r="K294" s="374"/>
      <c r="L294" s="374"/>
      <c r="M294" s="50" t="s">
        <v>1</v>
      </c>
      <c r="N294" s="125" t="s">
        <v>2</v>
      </c>
      <c r="O294" s="47">
        <f>35/1000</f>
        <v>3.5000000000000003E-2</v>
      </c>
      <c r="P294" s="106">
        <v>8</v>
      </c>
    </row>
    <row r="295" spans="1:20" ht="28.5" x14ac:dyDescent="0.2">
      <c r="A295" s="649"/>
      <c r="B295" s="683"/>
      <c r="C295" s="688"/>
      <c r="D295" s="685"/>
      <c r="E295" s="649"/>
      <c r="F295" s="649"/>
      <c r="G295" s="655" t="s">
        <v>358</v>
      </c>
      <c r="H295" s="652" t="s">
        <v>179</v>
      </c>
      <c r="I295" s="652">
        <v>1</v>
      </c>
      <c r="J295" s="227" t="s">
        <v>359</v>
      </c>
      <c r="K295" s="342" t="s">
        <v>4</v>
      </c>
      <c r="L295" s="342">
        <v>1</v>
      </c>
      <c r="M295" s="81"/>
    </row>
    <row r="296" spans="1:20" ht="30.75" customHeight="1" x14ac:dyDescent="0.2">
      <c r="A296" s="649"/>
      <c r="B296" s="683"/>
      <c r="C296" s="688"/>
      <c r="D296" s="685"/>
      <c r="E296" s="649"/>
      <c r="F296" s="649"/>
      <c r="G296" s="655"/>
      <c r="H296" s="652"/>
      <c r="I296" s="652"/>
      <c r="J296" s="227" t="s">
        <v>360</v>
      </c>
      <c r="K296" s="342" t="s">
        <v>6</v>
      </c>
      <c r="L296" s="342">
        <v>0.15</v>
      </c>
      <c r="M296" s="81"/>
    </row>
    <row r="297" spans="1:20" ht="28.5" x14ac:dyDescent="0.2">
      <c r="A297" s="649"/>
      <c r="B297" s="683"/>
      <c r="C297" s="688"/>
      <c r="D297" s="685"/>
      <c r="E297" s="649"/>
      <c r="F297" s="649"/>
      <c r="G297" s="655"/>
      <c r="H297" s="652"/>
      <c r="I297" s="652"/>
      <c r="J297" s="227" t="s">
        <v>361</v>
      </c>
      <c r="K297" s="342" t="s">
        <v>4</v>
      </c>
      <c r="L297" s="342">
        <v>0.2</v>
      </c>
      <c r="M297" s="81"/>
    </row>
    <row r="298" spans="1:20" ht="71.25" x14ac:dyDescent="0.2">
      <c r="A298" s="649"/>
      <c r="B298" s="683"/>
      <c r="C298" s="688"/>
      <c r="D298" s="685"/>
      <c r="E298" s="649"/>
      <c r="F298" s="649"/>
      <c r="G298" s="655"/>
      <c r="H298" s="652"/>
      <c r="I298" s="652"/>
      <c r="J298" s="227" t="s">
        <v>363</v>
      </c>
      <c r="K298" s="342" t="s">
        <v>104</v>
      </c>
      <c r="L298" s="342">
        <v>5</v>
      </c>
      <c r="M298" s="81"/>
    </row>
    <row r="299" spans="1:20" ht="71.25" x14ac:dyDescent="0.2">
      <c r="A299" s="649"/>
      <c r="B299" s="683"/>
      <c r="C299" s="688"/>
      <c r="D299" s="685"/>
      <c r="E299" s="649"/>
      <c r="F299" s="649"/>
      <c r="G299" s="655"/>
      <c r="H299" s="652"/>
      <c r="I299" s="652"/>
      <c r="J299" s="227" t="s">
        <v>362</v>
      </c>
      <c r="K299" s="342" t="s">
        <v>104</v>
      </c>
      <c r="L299" s="342">
        <v>5</v>
      </c>
      <c r="M299" s="81"/>
    </row>
    <row r="300" spans="1:20" ht="42.75" x14ac:dyDescent="0.2">
      <c r="A300" s="649"/>
      <c r="B300" s="683"/>
      <c r="C300" s="688"/>
      <c r="D300" s="685"/>
      <c r="E300" s="649"/>
      <c r="F300" s="649"/>
      <c r="G300" s="655"/>
      <c r="H300" s="652"/>
      <c r="I300" s="652"/>
      <c r="J300" s="227" t="s">
        <v>364</v>
      </c>
      <c r="K300" s="342" t="s">
        <v>104</v>
      </c>
      <c r="L300" s="342">
        <v>5</v>
      </c>
      <c r="M300" s="81"/>
    </row>
    <row r="301" spans="1:20" ht="28.5" x14ac:dyDescent="0.2">
      <c r="A301" s="649"/>
      <c r="B301" s="683"/>
      <c r="C301" s="688"/>
      <c r="D301" s="685"/>
      <c r="E301" s="649"/>
      <c r="F301" s="649"/>
      <c r="G301" s="655"/>
      <c r="H301" s="652"/>
      <c r="I301" s="652"/>
      <c r="J301" s="227" t="s">
        <v>365</v>
      </c>
      <c r="K301" s="342" t="s">
        <v>104</v>
      </c>
      <c r="L301" s="342">
        <v>8.16</v>
      </c>
      <c r="M301" s="81"/>
    </row>
    <row r="302" spans="1:20" ht="28.5" x14ac:dyDescent="0.2">
      <c r="A302" s="649"/>
      <c r="B302" s="683"/>
      <c r="C302" s="688"/>
      <c r="D302" s="685"/>
      <c r="E302" s="649"/>
      <c r="F302" s="649"/>
      <c r="G302" s="655"/>
      <c r="H302" s="652"/>
      <c r="I302" s="652"/>
      <c r="J302" s="227" t="s">
        <v>366</v>
      </c>
      <c r="K302" s="342" t="s">
        <v>104</v>
      </c>
      <c r="L302" s="342">
        <v>5.0999999999999996</v>
      </c>
      <c r="M302" s="81"/>
    </row>
    <row r="303" spans="1:20" ht="42.75" x14ac:dyDescent="0.2">
      <c r="A303" s="649"/>
      <c r="B303" s="683"/>
      <c r="C303" s="688"/>
      <c r="D303" s="685"/>
      <c r="E303" s="649"/>
      <c r="F303" s="649"/>
      <c r="G303" s="655"/>
      <c r="H303" s="652"/>
      <c r="I303" s="652"/>
      <c r="J303" s="227" t="s">
        <v>367</v>
      </c>
      <c r="K303" s="342" t="s">
        <v>104</v>
      </c>
      <c r="L303" s="342">
        <v>5.0999999999999996</v>
      </c>
      <c r="M303" s="81"/>
    </row>
    <row r="304" spans="1:20" ht="42.75" x14ac:dyDescent="0.2">
      <c r="A304" s="649"/>
      <c r="B304" s="684"/>
      <c r="C304" s="688"/>
      <c r="D304" s="685"/>
      <c r="E304" s="649"/>
      <c r="F304" s="649"/>
      <c r="G304" s="655"/>
      <c r="H304" s="652"/>
      <c r="I304" s="652"/>
      <c r="J304" s="227" t="s">
        <v>368</v>
      </c>
      <c r="K304" s="342" t="s">
        <v>104</v>
      </c>
      <c r="L304" s="342">
        <v>5.0999999999999996</v>
      </c>
      <c r="M304" s="81"/>
    </row>
    <row r="305" spans="1:20" ht="28.5" x14ac:dyDescent="0.2">
      <c r="A305" s="649"/>
      <c r="B305" s="653" t="s">
        <v>1166</v>
      </c>
      <c r="C305" s="688"/>
      <c r="D305" s="652" t="s">
        <v>1167</v>
      </c>
      <c r="E305" s="664" t="s">
        <v>4</v>
      </c>
      <c r="F305" s="664">
        <f>I305</f>
        <v>2</v>
      </c>
      <c r="G305" s="586" t="s">
        <v>1065</v>
      </c>
      <c r="H305" s="584" t="s">
        <v>4</v>
      </c>
      <c r="I305" s="584">
        <v>2</v>
      </c>
      <c r="J305" s="586"/>
      <c r="K305" s="584"/>
      <c r="L305" s="584"/>
      <c r="M305" s="50" t="s">
        <v>1</v>
      </c>
      <c r="N305" s="563" t="s">
        <v>2</v>
      </c>
      <c r="O305" s="54">
        <f>I305*0.025</f>
        <v>0.05</v>
      </c>
      <c r="P305" s="106">
        <v>9</v>
      </c>
      <c r="Q305" s="567"/>
      <c r="T305" s="596"/>
    </row>
    <row r="306" spans="1:20" ht="42.75" x14ac:dyDescent="0.2">
      <c r="A306" s="649"/>
      <c r="B306" s="685"/>
      <c r="C306" s="688"/>
      <c r="D306" s="652"/>
      <c r="E306" s="665"/>
      <c r="F306" s="665"/>
      <c r="G306" s="668" t="s">
        <v>1300</v>
      </c>
      <c r="H306" s="656" t="s">
        <v>4</v>
      </c>
      <c r="I306" s="652">
        <v>2</v>
      </c>
      <c r="J306" s="586" t="s">
        <v>1165</v>
      </c>
      <c r="K306" s="584" t="s">
        <v>4</v>
      </c>
      <c r="L306" s="584">
        <f>I305</f>
        <v>2</v>
      </c>
      <c r="M306" s="81"/>
      <c r="Q306" s="567"/>
      <c r="T306" s="596"/>
    </row>
    <row r="307" spans="1:20" ht="57" x14ac:dyDescent="0.2">
      <c r="A307" s="649"/>
      <c r="B307" s="685"/>
      <c r="C307" s="688"/>
      <c r="D307" s="652"/>
      <c r="E307" s="665"/>
      <c r="F307" s="665"/>
      <c r="G307" s="668"/>
      <c r="H307" s="656"/>
      <c r="I307" s="652"/>
      <c r="J307" s="586" t="s">
        <v>1295</v>
      </c>
      <c r="K307" s="584" t="s">
        <v>1296</v>
      </c>
      <c r="L307" s="584">
        <v>2</v>
      </c>
      <c r="M307" s="81"/>
      <c r="Q307" s="596"/>
      <c r="T307" s="596"/>
    </row>
    <row r="308" spans="1:20" ht="28.5" x14ac:dyDescent="0.2">
      <c r="A308" s="649"/>
      <c r="B308" s="685"/>
      <c r="C308" s="688"/>
      <c r="D308" s="652"/>
      <c r="E308" s="665"/>
      <c r="F308" s="665"/>
      <c r="G308" s="668"/>
      <c r="H308" s="656"/>
      <c r="I308" s="652"/>
      <c r="J308" s="586" t="s">
        <v>1070</v>
      </c>
      <c r="K308" s="584" t="s">
        <v>179</v>
      </c>
      <c r="L308" s="584">
        <f>L306</f>
        <v>2</v>
      </c>
      <c r="M308" s="81"/>
      <c r="Q308" s="567"/>
      <c r="T308" s="596"/>
    </row>
    <row r="309" spans="1:20" ht="33" customHeight="1" x14ac:dyDescent="0.2">
      <c r="A309" s="649"/>
      <c r="B309" s="685"/>
      <c r="C309" s="688"/>
      <c r="D309" s="652"/>
      <c r="E309" s="665"/>
      <c r="F309" s="665"/>
      <c r="G309" s="668"/>
      <c r="H309" s="656"/>
      <c r="I309" s="652"/>
      <c r="J309" s="586" t="s">
        <v>1294</v>
      </c>
      <c r="K309" s="584" t="s">
        <v>4</v>
      </c>
      <c r="L309" s="584">
        <f>L306*2</f>
        <v>4</v>
      </c>
      <c r="M309" s="81"/>
      <c r="Q309" s="567"/>
      <c r="T309" s="596"/>
    </row>
    <row r="310" spans="1:20" ht="42.75" x14ac:dyDescent="0.2">
      <c r="A310" s="649"/>
      <c r="B310" s="685"/>
      <c r="C310" s="688"/>
      <c r="D310" s="652"/>
      <c r="E310" s="665"/>
      <c r="F310" s="665"/>
      <c r="G310" s="668"/>
      <c r="H310" s="656"/>
      <c r="I310" s="652"/>
      <c r="J310" s="574" t="s">
        <v>1293</v>
      </c>
      <c r="K310" s="584" t="s">
        <v>4</v>
      </c>
      <c r="L310" s="584">
        <f>L309</f>
        <v>4</v>
      </c>
      <c r="M310" s="81"/>
      <c r="Q310" s="567"/>
      <c r="T310" s="596"/>
    </row>
    <row r="311" spans="1:20" ht="57" x14ac:dyDescent="0.2">
      <c r="A311" s="649"/>
      <c r="B311" s="685"/>
      <c r="C311" s="688"/>
      <c r="D311" s="652"/>
      <c r="E311" s="665"/>
      <c r="F311" s="665"/>
      <c r="G311" s="668"/>
      <c r="H311" s="656"/>
      <c r="I311" s="652"/>
      <c r="J311" s="574" t="s">
        <v>1073</v>
      </c>
      <c r="K311" s="584" t="s">
        <v>4</v>
      </c>
      <c r="L311" s="584">
        <f>L306</f>
        <v>2</v>
      </c>
      <c r="M311" s="81"/>
      <c r="Q311" s="567"/>
      <c r="T311" s="596"/>
    </row>
    <row r="312" spans="1:20" ht="57" customHeight="1" x14ac:dyDescent="0.2">
      <c r="A312" s="649"/>
      <c r="B312" s="685"/>
      <c r="C312" s="688"/>
      <c r="D312" s="652"/>
      <c r="E312" s="665"/>
      <c r="F312" s="665"/>
      <c r="G312" s="655" t="s">
        <v>673</v>
      </c>
      <c r="H312" s="652" t="s">
        <v>104</v>
      </c>
      <c r="I312" s="652">
        <v>18</v>
      </c>
      <c r="J312" s="586" t="s">
        <v>1298</v>
      </c>
      <c r="K312" s="584" t="s">
        <v>104</v>
      </c>
      <c r="L312" s="584">
        <f>I312*0.984</f>
        <v>17.712</v>
      </c>
      <c r="M312" s="81"/>
      <c r="Q312" s="567"/>
      <c r="T312" s="596"/>
    </row>
    <row r="313" spans="1:20" ht="85.5" x14ac:dyDescent="0.2">
      <c r="A313" s="649"/>
      <c r="B313" s="654"/>
      <c r="C313" s="688"/>
      <c r="D313" s="652"/>
      <c r="E313" s="665"/>
      <c r="F313" s="665"/>
      <c r="G313" s="655"/>
      <c r="H313" s="652"/>
      <c r="I313" s="652"/>
      <c r="J313" s="586" t="s">
        <v>1297</v>
      </c>
      <c r="K313" s="584" t="s">
        <v>4</v>
      </c>
      <c r="L313" s="584">
        <v>16</v>
      </c>
      <c r="M313" s="81"/>
      <c r="Q313" s="567"/>
      <c r="T313" s="596"/>
    </row>
    <row r="314" spans="1:20" ht="42.75" x14ac:dyDescent="0.25">
      <c r="A314" s="649"/>
      <c r="B314" s="653" t="s">
        <v>1147</v>
      </c>
      <c r="C314" s="688"/>
      <c r="D314" s="652" t="s">
        <v>1168</v>
      </c>
      <c r="E314" s="649" t="s">
        <v>3</v>
      </c>
      <c r="F314" s="649">
        <f>I315</f>
        <v>5</v>
      </c>
      <c r="G314" s="393" t="s">
        <v>1301</v>
      </c>
      <c r="H314" s="376" t="s">
        <v>4</v>
      </c>
      <c r="I314" s="513">
        <v>1</v>
      </c>
      <c r="J314" s="380"/>
      <c r="K314" s="390"/>
      <c r="L314" s="390"/>
      <c r="M314" s="50" t="s">
        <v>1</v>
      </c>
      <c r="N314" s="516" t="s">
        <v>2</v>
      </c>
      <c r="O314" s="54">
        <f>I314*0.004</f>
        <v>4.0000000000000001E-3</v>
      </c>
      <c r="P314" s="106">
        <v>10</v>
      </c>
      <c r="Q314" s="517"/>
      <c r="T314" s="596"/>
    </row>
    <row r="315" spans="1:20" ht="57" x14ac:dyDescent="0.2">
      <c r="A315" s="649"/>
      <c r="B315" s="685"/>
      <c r="C315" s="688"/>
      <c r="D315" s="652"/>
      <c r="E315" s="649"/>
      <c r="F315" s="649"/>
      <c r="G315" s="655" t="s">
        <v>331</v>
      </c>
      <c r="H315" s="652" t="s">
        <v>3</v>
      </c>
      <c r="I315" s="652">
        <v>5</v>
      </c>
      <c r="J315" s="392" t="s">
        <v>510</v>
      </c>
      <c r="K315" s="340" t="s">
        <v>3</v>
      </c>
      <c r="L315" s="340">
        <v>0.50239999999999996</v>
      </c>
      <c r="M315" s="51"/>
    </row>
    <row r="316" spans="1:20" ht="57" x14ac:dyDescent="0.2">
      <c r="A316" s="649"/>
      <c r="B316" s="685"/>
      <c r="C316" s="688"/>
      <c r="D316" s="652"/>
      <c r="E316" s="649"/>
      <c r="F316" s="649"/>
      <c r="G316" s="655"/>
      <c r="H316" s="652"/>
      <c r="I316" s="652"/>
      <c r="J316" s="227" t="s">
        <v>434</v>
      </c>
      <c r="K316" s="342" t="s">
        <v>104</v>
      </c>
      <c r="L316" s="342">
        <v>10</v>
      </c>
      <c r="M316" s="51"/>
    </row>
    <row r="317" spans="1:20" ht="28.5" x14ac:dyDescent="0.2">
      <c r="A317" s="649"/>
      <c r="B317" s="685"/>
      <c r="C317" s="688"/>
      <c r="D317" s="652"/>
      <c r="E317" s="649"/>
      <c r="F317" s="649"/>
      <c r="G317" s="655"/>
      <c r="H317" s="652"/>
      <c r="I317" s="652"/>
      <c r="J317" s="227" t="s">
        <v>370</v>
      </c>
      <c r="K317" s="342" t="s">
        <v>4</v>
      </c>
      <c r="L317" s="342">
        <v>7</v>
      </c>
      <c r="M317" s="51"/>
    </row>
    <row r="318" spans="1:20" ht="30" customHeight="1" x14ac:dyDescent="0.2">
      <c r="A318" s="649"/>
      <c r="B318" s="685"/>
      <c r="C318" s="688"/>
      <c r="D318" s="652"/>
      <c r="E318" s="649"/>
      <c r="F318" s="649"/>
      <c r="G318" s="655"/>
      <c r="H318" s="652"/>
      <c r="I318" s="652"/>
      <c r="J318" s="227" t="s">
        <v>509</v>
      </c>
      <c r="K318" s="340" t="s">
        <v>3</v>
      </c>
      <c r="L318" s="340">
        <v>0.48</v>
      </c>
      <c r="M318" s="49"/>
    </row>
    <row r="319" spans="1:20" ht="28.5" x14ac:dyDescent="0.2">
      <c r="A319" s="649"/>
      <c r="B319" s="685"/>
      <c r="C319" s="688"/>
      <c r="D319" s="652"/>
      <c r="E319" s="649"/>
      <c r="F319" s="649"/>
      <c r="G319" s="655"/>
      <c r="H319" s="652"/>
      <c r="I319" s="652"/>
      <c r="J319" s="227" t="s">
        <v>535</v>
      </c>
      <c r="K319" s="342" t="s">
        <v>117</v>
      </c>
      <c r="L319" s="342">
        <v>3</v>
      </c>
      <c r="M319" s="49"/>
      <c r="Q319" s="281" t="s">
        <v>745</v>
      </c>
    </row>
    <row r="320" spans="1:20" ht="28.5" x14ac:dyDescent="0.2">
      <c r="A320" s="649"/>
      <c r="B320" s="685"/>
      <c r="C320" s="688"/>
      <c r="D320" s="652"/>
      <c r="E320" s="649"/>
      <c r="F320" s="649"/>
      <c r="G320" s="655"/>
      <c r="H320" s="652"/>
      <c r="I320" s="652"/>
      <c r="J320" s="227" t="s">
        <v>533</v>
      </c>
      <c r="K320" s="342" t="s">
        <v>4</v>
      </c>
      <c r="L320" s="342">
        <v>2</v>
      </c>
      <c r="M320" s="49"/>
      <c r="Q320" s="281" t="s">
        <v>745</v>
      </c>
    </row>
    <row r="321" spans="1:20" ht="30.75" customHeight="1" x14ac:dyDescent="0.2">
      <c r="A321" s="649"/>
      <c r="B321" s="685"/>
      <c r="C321" s="688"/>
      <c r="D321" s="652"/>
      <c r="E321" s="649"/>
      <c r="F321" s="649"/>
      <c r="G321" s="655"/>
      <c r="H321" s="652"/>
      <c r="I321" s="652"/>
      <c r="J321" s="227" t="s">
        <v>534</v>
      </c>
      <c r="K321" s="342" t="s">
        <v>4</v>
      </c>
      <c r="L321" s="342">
        <v>3</v>
      </c>
      <c r="M321" s="49"/>
      <c r="Q321" s="281" t="s">
        <v>745</v>
      </c>
    </row>
    <row r="322" spans="1:20" ht="28.5" x14ac:dyDescent="0.2">
      <c r="A322" s="649"/>
      <c r="B322" s="685"/>
      <c r="C322" s="688"/>
      <c r="D322" s="652"/>
      <c r="E322" s="649"/>
      <c r="F322" s="649"/>
      <c r="G322" s="655"/>
      <c r="H322" s="652"/>
      <c r="I322" s="652"/>
      <c r="J322" s="227" t="s">
        <v>536</v>
      </c>
      <c r="K322" s="342" t="s">
        <v>4</v>
      </c>
      <c r="L322" s="342">
        <v>3</v>
      </c>
      <c r="M322" s="49"/>
      <c r="Q322" s="281" t="s">
        <v>745</v>
      </c>
    </row>
    <row r="323" spans="1:20" ht="28.5" x14ac:dyDescent="0.2">
      <c r="A323" s="649"/>
      <c r="B323" s="685"/>
      <c r="C323" s="688"/>
      <c r="D323" s="652"/>
      <c r="E323" s="649"/>
      <c r="F323" s="649"/>
      <c r="G323" s="647" t="s">
        <v>435</v>
      </c>
      <c r="H323" s="653" t="s">
        <v>4</v>
      </c>
      <c r="I323" s="653">
        <v>1</v>
      </c>
      <c r="J323" s="227" t="s">
        <v>370</v>
      </c>
      <c r="K323" s="342" t="s">
        <v>4</v>
      </c>
      <c r="L323" s="342">
        <v>2</v>
      </c>
      <c r="M323" s="156"/>
    </row>
    <row r="324" spans="1:20" ht="45" customHeight="1" x14ac:dyDescent="0.2">
      <c r="A324" s="649"/>
      <c r="B324" s="685"/>
      <c r="C324" s="688"/>
      <c r="D324" s="652"/>
      <c r="E324" s="649"/>
      <c r="F324" s="649"/>
      <c r="G324" s="648"/>
      <c r="H324" s="654"/>
      <c r="I324" s="654"/>
      <c r="J324" s="227" t="s">
        <v>371</v>
      </c>
      <c r="K324" s="342" t="s">
        <v>4</v>
      </c>
      <c r="L324" s="342">
        <v>1</v>
      </c>
      <c r="M324" s="156"/>
    </row>
    <row r="325" spans="1:20" ht="28.5" x14ac:dyDescent="0.2">
      <c r="A325" s="649"/>
      <c r="B325" s="654"/>
      <c r="C325" s="688"/>
      <c r="D325" s="652"/>
      <c r="E325" s="649"/>
      <c r="F325" s="649"/>
      <c r="G325" s="227" t="s">
        <v>959</v>
      </c>
      <c r="H325" s="342" t="s">
        <v>4</v>
      </c>
      <c r="I325" s="342">
        <v>1</v>
      </c>
      <c r="J325" s="227" t="s">
        <v>106</v>
      </c>
      <c r="K325" s="342"/>
      <c r="L325" s="342"/>
      <c r="M325" s="156"/>
    </row>
    <row r="326" spans="1:20" ht="71.25" x14ac:dyDescent="0.2">
      <c r="A326" s="649"/>
      <c r="B326" s="686" t="s">
        <v>333</v>
      </c>
      <c r="C326" s="688"/>
      <c r="D326" s="653" t="s">
        <v>183</v>
      </c>
      <c r="E326" s="664" t="s">
        <v>3</v>
      </c>
      <c r="F326" s="673">
        <f>I326</f>
        <v>20</v>
      </c>
      <c r="G326" s="658" t="s">
        <v>235</v>
      </c>
      <c r="H326" s="650" t="s">
        <v>3</v>
      </c>
      <c r="I326" s="650">
        <v>20</v>
      </c>
      <c r="J326" s="227" t="s">
        <v>799</v>
      </c>
      <c r="K326" s="340" t="s">
        <v>6</v>
      </c>
      <c r="L326" s="355">
        <f>I326*0.098</f>
        <v>1.96</v>
      </c>
    </row>
    <row r="327" spans="1:20" ht="42.75" x14ac:dyDescent="0.2">
      <c r="A327" s="649"/>
      <c r="B327" s="686"/>
      <c r="C327" s="688"/>
      <c r="D327" s="654"/>
      <c r="E327" s="666"/>
      <c r="F327" s="674"/>
      <c r="G327" s="659"/>
      <c r="H327" s="651"/>
      <c r="I327" s="651"/>
      <c r="J327" s="227" t="s">
        <v>791</v>
      </c>
      <c r="K327" s="344" t="s">
        <v>2</v>
      </c>
      <c r="L327" s="340">
        <f>I326*0.279974353/1000</f>
        <v>5.59948706E-3</v>
      </c>
    </row>
    <row r="328" spans="1:20" ht="21.75" customHeight="1" x14ac:dyDescent="0.2">
      <c r="A328" s="649"/>
      <c r="B328" s="682" t="s">
        <v>1130</v>
      </c>
      <c r="C328" s="688"/>
      <c r="D328" s="653" t="s">
        <v>1169</v>
      </c>
      <c r="E328" s="672" t="s">
        <v>1209</v>
      </c>
      <c r="F328" s="672"/>
      <c r="G328" s="672"/>
      <c r="H328" s="672"/>
      <c r="I328" s="672"/>
      <c r="J328" s="672"/>
      <c r="K328" s="672"/>
      <c r="L328" s="672"/>
    </row>
    <row r="329" spans="1:20" ht="28.5" x14ac:dyDescent="0.25">
      <c r="A329" s="649"/>
      <c r="B329" s="683"/>
      <c r="C329" s="688"/>
      <c r="D329" s="685"/>
      <c r="E329" s="664" t="s">
        <v>3</v>
      </c>
      <c r="F329" s="661">
        <f>I329</f>
        <v>10.119999999999999</v>
      </c>
      <c r="G329" s="227" t="s">
        <v>1210</v>
      </c>
      <c r="H329" s="342" t="s">
        <v>3</v>
      </c>
      <c r="I329" s="343">
        <f>I330</f>
        <v>10.119999999999999</v>
      </c>
      <c r="J329" s="380"/>
      <c r="K329" s="380"/>
      <c r="L329" s="380"/>
      <c r="M329" s="151" t="s">
        <v>1</v>
      </c>
      <c r="N329" s="125" t="s">
        <v>2</v>
      </c>
      <c r="O329" s="128">
        <f>I329*0.052</f>
        <v>0.52623999999999993</v>
      </c>
      <c r="P329" s="106">
        <v>1</v>
      </c>
    </row>
    <row r="330" spans="1:20" ht="28.5" x14ac:dyDescent="0.2">
      <c r="A330" s="649"/>
      <c r="B330" s="683"/>
      <c r="C330" s="688"/>
      <c r="D330" s="685"/>
      <c r="E330" s="665"/>
      <c r="F330" s="662"/>
      <c r="G330" s="586" t="s">
        <v>1213</v>
      </c>
      <c r="H330" s="342" t="s">
        <v>3</v>
      </c>
      <c r="I330" s="342">
        <v>10.119999999999999</v>
      </c>
      <c r="J330" s="342"/>
      <c r="K330" s="340"/>
      <c r="L330" s="340"/>
      <c r="M330" s="50" t="s">
        <v>1</v>
      </c>
      <c r="N330" s="125" t="s">
        <v>2</v>
      </c>
      <c r="O330" s="576">
        <f>I330*0.048</f>
        <v>0.48575999999999997</v>
      </c>
      <c r="P330" s="106">
        <v>2</v>
      </c>
      <c r="T330" s="596"/>
    </row>
    <row r="331" spans="1:20" ht="57" x14ac:dyDescent="0.2">
      <c r="A331" s="649"/>
      <c r="B331" s="683"/>
      <c r="C331" s="688"/>
      <c r="D331" s="685"/>
      <c r="E331" s="665"/>
      <c r="F331" s="662"/>
      <c r="G331" s="586" t="s">
        <v>1275</v>
      </c>
      <c r="H331" s="584" t="s">
        <v>3</v>
      </c>
      <c r="I331" s="592">
        <f>I330</f>
        <v>10.119999999999999</v>
      </c>
      <c r="J331" s="586" t="s">
        <v>1281</v>
      </c>
      <c r="K331" s="585" t="s">
        <v>6</v>
      </c>
      <c r="L331" s="584">
        <f>I331*0.138</f>
        <v>1.39656</v>
      </c>
      <c r="M331" s="81"/>
      <c r="N331" s="244"/>
      <c r="O331" s="605"/>
      <c r="P331" s="605"/>
      <c r="Q331" s="605"/>
      <c r="R331" s="605"/>
      <c r="S331" s="605"/>
      <c r="T331" s="596"/>
    </row>
    <row r="332" spans="1:20" ht="42.75" x14ac:dyDescent="0.2">
      <c r="A332" s="649"/>
      <c r="B332" s="683"/>
      <c r="C332" s="688"/>
      <c r="D332" s="685"/>
      <c r="E332" s="665"/>
      <c r="F332" s="662"/>
      <c r="G332" s="586" t="s">
        <v>1276</v>
      </c>
      <c r="H332" s="584" t="s">
        <v>3</v>
      </c>
      <c r="I332" s="584">
        <f>I330</f>
        <v>10.119999999999999</v>
      </c>
      <c r="J332" s="393" t="s">
        <v>1282</v>
      </c>
      <c r="K332" s="584" t="s">
        <v>5</v>
      </c>
      <c r="L332" s="584">
        <f>I332*0.0204</f>
        <v>0.20644799999999999</v>
      </c>
      <c r="M332" s="81"/>
      <c r="N332" s="129"/>
      <c r="O332" s="132"/>
      <c r="T332" s="596"/>
    </row>
    <row r="333" spans="1:20" ht="57" x14ac:dyDescent="0.2">
      <c r="A333" s="649"/>
      <c r="B333" s="626"/>
      <c r="C333" s="688"/>
      <c r="D333" s="685"/>
      <c r="E333" s="665"/>
      <c r="F333" s="662"/>
      <c r="G333" s="630" t="s">
        <v>1275</v>
      </c>
      <c r="H333" s="632" t="s">
        <v>3</v>
      </c>
      <c r="I333" s="632">
        <f>I332</f>
        <v>10.119999999999999</v>
      </c>
      <c r="J333" s="630" t="s">
        <v>1281</v>
      </c>
      <c r="K333" s="631" t="s">
        <v>6</v>
      </c>
      <c r="L333" s="632">
        <f>I333*0.138</f>
        <v>1.39656</v>
      </c>
      <c r="M333" s="81"/>
      <c r="N333" s="244"/>
      <c r="O333" s="244"/>
      <c r="Q333" s="627"/>
      <c r="T333" s="627"/>
    </row>
    <row r="334" spans="1:20" ht="42.75" customHeight="1" x14ac:dyDescent="0.2">
      <c r="A334" s="649"/>
      <c r="B334" s="626"/>
      <c r="C334" s="688"/>
      <c r="D334" s="685"/>
      <c r="E334" s="665"/>
      <c r="F334" s="662"/>
      <c r="G334" s="647" t="s">
        <v>1340</v>
      </c>
      <c r="H334" s="649" t="s">
        <v>3</v>
      </c>
      <c r="I334" s="649">
        <f>I332</f>
        <v>10.119999999999999</v>
      </c>
      <c r="J334" s="633" t="s">
        <v>413</v>
      </c>
      <c r="K334" s="634" t="s">
        <v>3</v>
      </c>
      <c r="L334" s="632">
        <f>I334*1.02</f>
        <v>10.3224</v>
      </c>
      <c r="M334" s="81"/>
      <c r="N334" s="244"/>
      <c r="O334" s="244"/>
      <c r="Q334" s="627"/>
      <c r="T334" s="627"/>
    </row>
    <row r="335" spans="1:20" ht="28.5" x14ac:dyDescent="0.2">
      <c r="A335" s="649"/>
      <c r="B335" s="626"/>
      <c r="C335" s="688"/>
      <c r="D335" s="654"/>
      <c r="E335" s="666"/>
      <c r="F335" s="663"/>
      <c r="G335" s="648"/>
      <c r="H335" s="649"/>
      <c r="I335" s="649"/>
      <c r="J335" s="398" t="s">
        <v>106</v>
      </c>
      <c r="K335" s="634"/>
      <c r="L335" s="632"/>
      <c r="M335" s="81"/>
      <c r="N335" s="244"/>
      <c r="O335" s="244"/>
      <c r="Q335" s="627"/>
      <c r="T335" s="627"/>
    </row>
    <row r="336" spans="1:20" ht="30" customHeight="1" x14ac:dyDescent="0.25">
      <c r="A336" s="649"/>
      <c r="B336" s="653" t="s">
        <v>1211</v>
      </c>
      <c r="C336" s="688"/>
      <c r="D336" s="653" t="s">
        <v>1031</v>
      </c>
      <c r="E336" s="664" t="s">
        <v>3</v>
      </c>
      <c r="F336" s="664">
        <f>I336</f>
        <v>2.1</v>
      </c>
      <c r="G336" s="227" t="s">
        <v>289</v>
      </c>
      <c r="H336" s="342" t="s">
        <v>3</v>
      </c>
      <c r="I336" s="342">
        <v>2.1</v>
      </c>
      <c r="J336" s="379"/>
      <c r="K336" s="380"/>
      <c r="L336" s="380"/>
      <c r="M336" s="151" t="s">
        <v>1</v>
      </c>
      <c r="N336" s="125" t="s">
        <v>2</v>
      </c>
      <c r="O336" s="54">
        <f>I336*0.0118</f>
        <v>2.478E-2</v>
      </c>
      <c r="P336" s="106">
        <v>3</v>
      </c>
    </row>
    <row r="337" spans="1:20" ht="28.5" x14ac:dyDescent="0.25">
      <c r="A337" s="649"/>
      <c r="B337" s="685"/>
      <c r="C337" s="688"/>
      <c r="D337" s="685"/>
      <c r="E337" s="665"/>
      <c r="F337" s="665"/>
      <c r="G337" s="227" t="s">
        <v>128</v>
      </c>
      <c r="H337" s="342" t="s">
        <v>4</v>
      </c>
      <c r="I337" s="342">
        <v>1</v>
      </c>
      <c r="J337" s="381"/>
      <c r="K337" s="380"/>
      <c r="L337" s="380"/>
      <c r="M337" s="151" t="s">
        <v>1</v>
      </c>
      <c r="N337" s="125" t="s">
        <v>2</v>
      </c>
      <c r="O337" s="54">
        <f>I337*0.105</f>
        <v>0.105</v>
      </c>
      <c r="P337" s="106">
        <v>4</v>
      </c>
    </row>
    <row r="338" spans="1:20" ht="86.25" customHeight="1" x14ac:dyDescent="0.25">
      <c r="A338" s="649"/>
      <c r="B338" s="685"/>
      <c r="C338" s="688"/>
      <c r="D338" s="685"/>
      <c r="E338" s="665"/>
      <c r="F338" s="665"/>
      <c r="G338" s="655" t="s">
        <v>1022</v>
      </c>
      <c r="H338" s="652" t="s">
        <v>3</v>
      </c>
      <c r="I338" s="657">
        <f>I336</f>
        <v>2.1</v>
      </c>
      <c r="J338" s="227" t="s">
        <v>242</v>
      </c>
      <c r="K338" s="342" t="s">
        <v>4</v>
      </c>
      <c r="L338" s="343">
        <v>1</v>
      </c>
      <c r="M338" s="81"/>
      <c r="N338" s="1"/>
      <c r="O338" s="53"/>
    </row>
    <row r="339" spans="1:20" ht="42.75" x14ac:dyDescent="0.25">
      <c r="A339" s="649"/>
      <c r="B339" s="685"/>
      <c r="C339" s="688"/>
      <c r="D339" s="685"/>
      <c r="E339" s="665"/>
      <c r="F339" s="665"/>
      <c r="G339" s="655"/>
      <c r="H339" s="652"/>
      <c r="I339" s="657"/>
      <c r="J339" s="227" t="s">
        <v>216</v>
      </c>
      <c r="K339" s="342" t="s">
        <v>4</v>
      </c>
      <c r="L339" s="342">
        <v>1</v>
      </c>
      <c r="M339" s="81"/>
      <c r="N339" s="1"/>
      <c r="O339" s="53"/>
    </row>
    <row r="340" spans="1:20" ht="85.5" x14ac:dyDescent="0.2">
      <c r="A340" s="649"/>
      <c r="B340" s="685"/>
      <c r="C340" s="688"/>
      <c r="D340" s="685"/>
      <c r="E340" s="665"/>
      <c r="F340" s="665"/>
      <c r="G340" s="227" t="s">
        <v>1151</v>
      </c>
      <c r="H340" s="342" t="s">
        <v>3</v>
      </c>
      <c r="I340" s="342">
        <v>0.78</v>
      </c>
      <c r="J340" s="240" t="s">
        <v>340</v>
      </c>
      <c r="K340" s="344" t="s">
        <v>3</v>
      </c>
      <c r="L340" s="344">
        <f>I340*1.05</f>
        <v>0.81900000000000006</v>
      </c>
      <c r="M340" s="81"/>
    </row>
    <row r="341" spans="1:20" ht="28.5" x14ac:dyDescent="0.2">
      <c r="A341" s="649"/>
      <c r="B341" s="654"/>
      <c r="C341" s="688"/>
      <c r="D341" s="654"/>
      <c r="E341" s="666"/>
      <c r="F341" s="666"/>
      <c r="G341" s="227" t="s">
        <v>303</v>
      </c>
      <c r="H341" s="342" t="s">
        <v>104</v>
      </c>
      <c r="I341" s="342">
        <v>5.2</v>
      </c>
      <c r="J341" s="227" t="s">
        <v>341</v>
      </c>
      <c r="K341" s="342" t="s">
        <v>104</v>
      </c>
      <c r="L341" s="383">
        <f>I341</f>
        <v>5.2</v>
      </c>
      <c r="M341" s="81"/>
    </row>
    <row r="342" spans="1:20" ht="49.5" customHeight="1" x14ac:dyDescent="0.25">
      <c r="A342" s="649"/>
      <c r="B342" s="653" t="s">
        <v>304</v>
      </c>
      <c r="C342" s="688"/>
      <c r="D342" s="653" t="s">
        <v>1136</v>
      </c>
      <c r="E342" s="675" t="s">
        <v>3</v>
      </c>
      <c r="F342" s="675">
        <f>I343</f>
        <v>10.119999999999999</v>
      </c>
      <c r="G342" s="227" t="s">
        <v>1212</v>
      </c>
      <c r="H342" s="342" t="s">
        <v>3</v>
      </c>
      <c r="I342" s="343">
        <f>I332</f>
        <v>10.119999999999999</v>
      </c>
      <c r="J342" s="69"/>
      <c r="K342" s="380"/>
      <c r="L342" s="380"/>
      <c r="M342" s="151" t="s">
        <v>1</v>
      </c>
      <c r="N342" s="125" t="s">
        <v>2</v>
      </c>
      <c r="O342" s="128">
        <f>I342*0.00283</f>
        <v>2.8639599999999998E-2</v>
      </c>
      <c r="P342" s="106">
        <v>5</v>
      </c>
    </row>
    <row r="343" spans="1:20" ht="117" customHeight="1" x14ac:dyDescent="0.25">
      <c r="A343" s="649"/>
      <c r="B343" s="654"/>
      <c r="C343" s="688"/>
      <c r="D343" s="654"/>
      <c r="E343" s="676"/>
      <c r="F343" s="676"/>
      <c r="G343" s="227" t="s">
        <v>1265</v>
      </c>
      <c r="H343" s="342" t="s">
        <v>3</v>
      </c>
      <c r="I343" s="342">
        <f>I342</f>
        <v>10.119999999999999</v>
      </c>
      <c r="J343" s="227" t="s">
        <v>801</v>
      </c>
      <c r="K343" s="342" t="s">
        <v>3</v>
      </c>
      <c r="L343" s="384">
        <f>I343*1.03</f>
        <v>10.423599999999999</v>
      </c>
      <c r="M343" s="49"/>
      <c r="N343" s="1"/>
      <c r="O343" s="1"/>
    </row>
    <row r="344" spans="1:20" ht="60" customHeight="1" x14ac:dyDescent="0.2">
      <c r="A344" s="649"/>
      <c r="B344" s="653" t="s">
        <v>1214</v>
      </c>
      <c r="C344" s="688"/>
      <c r="D344" s="653" t="s">
        <v>321</v>
      </c>
      <c r="E344" s="675" t="s">
        <v>3</v>
      </c>
      <c r="F344" s="675">
        <f>I344+I348+I352</f>
        <v>33.46</v>
      </c>
      <c r="G344" s="655" t="s">
        <v>417</v>
      </c>
      <c r="H344" s="652" t="s">
        <v>3</v>
      </c>
      <c r="I344" s="652">
        <v>22.96</v>
      </c>
      <c r="J344" s="227" t="s">
        <v>421</v>
      </c>
      <c r="K344" s="340" t="s">
        <v>3</v>
      </c>
      <c r="L344" s="342">
        <f>I344*1.05</f>
        <v>24.108000000000001</v>
      </c>
      <c r="M344" s="155"/>
      <c r="N344" s="52"/>
      <c r="O344" s="129"/>
    </row>
    <row r="345" spans="1:20" ht="42.75" x14ac:dyDescent="0.2">
      <c r="A345" s="649"/>
      <c r="B345" s="685"/>
      <c r="C345" s="688"/>
      <c r="D345" s="685"/>
      <c r="E345" s="677"/>
      <c r="F345" s="677"/>
      <c r="G345" s="655"/>
      <c r="H345" s="652"/>
      <c r="I345" s="652"/>
      <c r="J345" s="227" t="s">
        <v>131</v>
      </c>
      <c r="K345" s="340"/>
      <c r="L345" s="342"/>
      <c r="M345" s="155"/>
      <c r="N345" s="52"/>
      <c r="O345" s="129"/>
    </row>
    <row r="346" spans="1:20" ht="42.75" x14ac:dyDescent="0.2">
      <c r="A346" s="649"/>
      <c r="B346" s="685"/>
      <c r="C346" s="688"/>
      <c r="D346" s="685"/>
      <c r="E346" s="677"/>
      <c r="F346" s="677"/>
      <c r="G346" s="655"/>
      <c r="H346" s="652"/>
      <c r="I346" s="652"/>
      <c r="J346" s="227" t="s">
        <v>132</v>
      </c>
      <c r="K346" s="340"/>
      <c r="L346" s="342"/>
      <c r="M346" s="155"/>
      <c r="N346" s="52"/>
      <c r="O346" s="129"/>
    </row>
    <row r="347" spans="1:20" ht="42.75" x14ac:dyDescent="0.2">
      <c r="A347" s="649"/>
      <c r="B347" s="685"/>
      <c r="C347" s="688"/>
      <c r="D347" s="685"/>
      <c r="E347" s="677"/>
      <c r="F347" s="677"/>
      <c r="G347" s="655"/>
      <c r="H347" s="652"/>
      <c r="I347" s="652"/>
      <c r="J347" s="227" t="s">
        <v>133</v>
      </c>
      <c r="K347" s="340"/>
      <c r="L347" s="342"/>
      <c r="M347" s="155"/>
      <c r="N347" s="52"/>
      <c r="O347" s="129"/>
    </row>
    <row r="348" spans="1:20" ht="71.25" x14ac:dyDescent="0.2">
      <c r="A348" s="649"/>
      <c r="B348" s="685"/>
      <c r="C348" s="688"/>
      <c r="D348" s="685"/>
      <c r="E348" s="677"/>
      <c r="F348" s="677"/>
      <c r="G348" s="655" t="s">
        <v>418</v>
      </c>
      <c r="H348" s="652" t="s">
        <v>3</v>
      </c>
      <c r="I348" s="652">
        <v>4.82</v>
      </c>
      <c r="J348" s="227" t="s">
        <v>423</v>
      </c>
      <c r="K348" s="340" t="s">
        <v>3</v>
      </c>
      <c r="L348" s="342">
        <f>I348*1.12</f>
        <v>5.3984000000000005</v>
      </c>
      <c r="M348" s="155"/>
      <c r="N348" s="52"/>
      <c r="O348" s="129"/>
    </row>
    <row r="349" spans="1:20" ht="42.75" x14ac:dyDescent="0.2">
      <c r="A349" s="649"/>
      <c r="B349" s="685"/>
      <c r="C349" s="688"/>
      <c r="D349" s="685"/>
      <c r="E349" s="677"/>
      <c r="F349" s="677"/>
      <c r="G349" s="655"/>
      <c r="H349" s="652"/>
      <c r="I349" s="652"/>
      <c r="J349" s="227" t="s">
        <v>131</v>
      </c>
      <c r="K349" s="340"/>
      <c r="L349" s="342"/>
      <c r="M349" s="155"/>
      <c r="N349" s="52"/>
      <c r="O349" s="129"/>
    </row>
    <row r="350" spans="1:20" ht="42.75" x14ac:dyDescent="0.2">
      <c r="A350" s="649"/>
      <c r="B350" s="685"/>
      <c r="C350" s="688"/>
      <c r="D350" s="685"/>
      <c r="E350" s="677"/>
      <c r="F350" s="677"/>
      <c r="G350" s="655"/>
      <c r="H350" s="652"/>
      <c r="I350" s="652"/>
      <c r="J350" s="227" t="s">
        <v>132</v>
      </c>
      <c r="K350" s="340"/>
      <c r="L350" s="342"/>
      <c r="M350" s="155"/>
      <c r="N350" s="52"/>
      <c r="O350" s="129"/>
    </row>
    <row r="351" spans="1:20" ht="42.75" x14ac:dyDescent="0.2">
      <c r="A351" s="649"/>
      <c r="B351" s="685"/>
      <c r="C351" s="688"/>
      <c r="D351" s="685"/>
      <c r="E351" s="677"/>
      <c r="F351" s="677"/>
      <c r="G351" s="655"/>
      <c r="H351" s="652"/>
      <c r="I351" s="652"/>
      <c r="J351" s="227" t="s">
        <v>133</v>
      </c>
      <c r="K351" s="340"/>
      <c r="L351" s="342"/>
      <c r="M351" s="155"/>
      <c r="N351" s="52"/>
      <c r="O351" s="129"/>
    </row>
    <row r="352" spans="1:20" ht="71.25" x14ac:dyDescent="0.2">
      <c r="A352" s="649"/>
      <c r="B352" s="685"/>
      <c r="C352" s="688"/>
      <c r="D352" s="685"/>
      <c r="E352" s="677"/>
      <c r="F352" s="677"/>
      <c r="G352" s="655" t="s">
        <v>1219</v>
      </c>
      <c r="H352" s="652" t="s">
        <v>3</v>
      </c>
      <c r="I352" s="652">
        <v>5.68</v>
      </c>
      <c r="J352" s="227" t="s">
        <v>1220</v>
      </c>
      <c r="K352" s="340" t="s">
        <v>3</v>
      </c>
      <c r="L352" s="584">
        <f>I352*1.07</f>
        <v>6.0776000000000003</v>
      </c>
      <c r="M352" s="155"/>
      <c r="N352" s="52"/>
      <c r="O352" s="129"/>
      <c r="T352" s="596"/>
    </row>
    <row r="353" spans="1:20" ht="85.5" x14ac:dyDescent="0.2">
      <c r="A353" s="649"/>
      <c r="B353" s="685"/>
      <c r="C353" s="688"/>
      <c r="D353" s="685"/>
      <c r="E353" s="677"/>
      <c r="F353" s="677"/>
      <c r="G353" s="655"/>
      <c r="H353" s="652"/>
      <c r="I353" s="652"/>
      <c r="J353" s="227" t="s">
        <v>785</v>
      </c>
      <c r="K353" s="340" t="s">
        <v>4</v>
      </c>
      <c r="L353" s="584">
        <f>I352*0.07</f>
        <v>0.39760000000000001</v>
      </c>
      <c r="M353" s="155"/>
      <c r="N353" s="52"/>
      <c r="O353" s="129"/>
      <c r="T353" s="596"/>
    </row>
    <row r="354" spans="1:20" ht="42.75" x14ac:dyDescent="0.2">
      <c r="A354" s="649"/>
      <c r="B354" s="685"/>
      <c r="C354" s="688"/>
      <c r="D354" s="685"/>
      <c r="E354" s="677"/>
      <c r="F354" s="677"/>
      <c r="G354" s="655"/>
      <c r="H354" s="652"/>
      <c r="I354" s="652"/>
      <c r="J354" s="227" t="s">
        <v>131</v>
      </c>
      <c r="K354" s="340"/>
      <c r="L354" s="342"/>
      <c r="M354" s="155"/>
      <c r="N354" s="52"/>
      <c r="O354" s="129"/>
    </row>
    <row r="355" spans="1:20" ht="42.75" x14ac:dyDescent="0.2">
      <c r="A355" s="649"/>
      <c r="B355" s="685"/>
      <c r="C355" s="688"/>
      <c r="D355" s="685"/>
      <c r="E355" s="677"/>
      <c r="F355" s="677"/>
      <c r="G355" s="655"/>
      <c r="H355" s="652"/>
      <c r="I355" s="652"/>
      <c r="J355" s="227" t="s">
        <v>132</v>
      </c>
      <c r="K355" s="340"/>
      <c r="L355" s="342"/>
      <c r="M355" s="155"/>
      <c r="N355" s="52"/>
      <c r="O355" s="129"/>
    </row>
    <row r="356" spans="1:20" ht="42.75" x14ac:dyDescent="0.2">
      <c r="A356" s="649"/>
      <c r="B356" s="685"/>
      <c r="C356" s="688"/>
      <c r="D356" s="685"/>
      <c r="E356" s="677"/>
      <c r="F356" s="677"/>
      <c r="G356" s="655"/>
      <c r="H356" s="652"/>
      <c r="I356" s="652"/>
      <c r="J356" s="227" t="s">
        <v>133</v>
      </c>
      <c r="K356" s="340"/>
      <c r="L356" s="342"/>
      <c r="M356" s="155"/>
      <c r="N356" s="52"/>
      <c r="O356" s="129"/>
    </row>
    <row r="357" spans="1:20" ht="57" x14ac:dyDescent="0.2">
      <c r="A357" s="649"/>
      <c r="B357" s="685"/>
      <c r="C357" s="688"/>
      <c r="D357" s="685"/>
      <c r="E357" s="677"/>
      <c r="F357" s="677"/>
      <c r="G357" s="655" t="s">
        <v>1215</v>
      </c>
      <c r="H357" s="652" t="s">
        <v>3</v>
      </c>
      <c r="I357" s="704">
        <v>23.16</v>
      </c>
      <c r="J357" s="397" t="s">
        <v>1216</v>
      </c>
      <c r="K357" s="340" t="s">
        <v>6</v>
      </c>
      <c r="L357" s="592">
        <f>I357*0.5</f>
        <v>11.58</v>
      </c>
      <c r="M357" s="155"/>
      <c r="N357" s="52"/>
      <c r="O357" s="129"/>
      <c r="T357" s="596"/>
    </row>
    <row r="358" spans="1:20" ht="57" x14ac:dyDescent="0.2">
      <c r="A358" s="649"/>
      <c r="B358" s="685"/>
      <c r="C358" s="688"/>
      <c r="D358" s="685"/>
      <c r="E358" s="677"/>
      <c r="F358" s="677"/>
      <c r="G358" s="655"/>
      <c r="H358" s="652"/>
      <c r="I358" s="652"/>
      <c r="J358" s="398" t="s">
        <v>802</v>
      </c>
      <c r="K358" s="342" t="s">
        <v>3</v>
      </c>
      <c r="L358" s="597">
        <f>I357</f>
        <v>23.16</v>
      </c>
      <c r="M358" s="155"/>
      <c r="N358" s="52"/>
      <c r="O358" s="129"/>
      <c r="T358" s="596"/>
    </row>
    <row r="359" spans="1:20" ht="71.25" x14ac:dyDescent="0.2">
      <c r="A359" s="649"/>
      <c r="B359" s="685"/>
      <c r="C359" s="688"/>
      <c r="D359" s="685"/>
      <c r="E359" s="677"/>
      <c r="F359" s="677"/>
      <c r="G359" s="655"/>
      <c r="H359" s="652"/>
      <c r="I359" s="652"/>
      <c r="J359" s="398" t="s">
        <v>1217</v>
      </c>
      <c r="K359" s="344" t="s">
        <v>6</v>
      </c>
      <c r="L359" s="592">
        <f>I357*3.75</f>
        <v>86.85</v>
      </c>
      <c r="M359" s="155"/>
      <c r="N359" s="52"/>
      <c r="O359" s="129"/>
      <c r="T359" s="596"/>
    </row>
    <row r="360" spans="1:20" ht="45.75" customHeight="1" x14ac:dyDescent="0.2">
      <c r="A360" s="649"/>
      <c r="B360" s="685"/>
      <c r="C360" s="688"/>
      <c r="D360" s="685"/>
      <c r="E360" s="677"/>
      <c r="F360" s="677"/>
      <c r="G360" s="655" t="s">
        <v>1218</v>
      </c>
      <c r="H360" s="652" t="s">
        <v>3</v>
      </c>
      <c r="I360" s="657">
        <v>10.3</v>
      </c>
      <c r="J360" s="227" t="s">
        <v>1221</v>
      </c>
      <c r="K360" s="342" t="s">
        <v>3</v>
      </c>
      <c r="L360" s="584">
        <f>I360*1.05</f>
        <v>10.815000000000001</v>
      </c>
      <c r="M360" s="155"/>
      <c r="N360" s="52"/>
      <c r="O360" s="129"/>
      <c r="T360" s="596"/>
    </row>
    <row r="361" spans="1:20" ht="28.5" x14ac:dyDescent="0.2">
      <c r="A361" s="649"/>
      <c r="B361" s="685"/>
      <c r="C361" s="688"/>
      <c r="D361" s="685"/>
      <c r="E361" s="677"/>
      <c r="F361" s="677"/>
      <c r="G361" s="655"/>
      <c r="H361" s="652"/>
      <c r="I361" s="657"/>
      <c r="J361" s="227" t="s">
        <v>1222</v>
      </c>
      <c r="K361" s="342" t="s">
        <v>6</v>
      </c>
      <c r="L361" s="584">
        <f>I360*0.275</f>
        <v>2.8325000000000005</v>
      </c>
      <c r="M361" s="155"/>
      <c r="N361" s="52"/>
      <c r="O361" s="129"/>
      <c r="T361" s="596"/>
    </row>
    <row r="362" spans="1:20" ht="42.75" x14ac:dyDescent="0.2">
      <c r="A362" s="649"/>
      <c r="B362" s="685"/>
      <c r="C362" s="688"/>
      <c r="D362" s="685"/>
      <c r="E362" s="677"/>
      <c r="F362" s="677"/>
      <c r="G362" s="655"/>
      <c r="H362" s="652"/>
      <c r="I362" s="657"/>
      <c r="J362" s="227" t="s">
        <v>1223</v>
      </c>
      <c r="K362" s="342" t="s">
        <v>2</v>
      </c>
      <c r="L362" s="584">
        <f>I360*0.000187</f>
        <v>1.9261E-3</v>
      </c>
      <c r="M362" s="155"/>
      <c r="N362" s="52"/>
      <c r="O362" s="129"/>
      <c r="T362" s="596"/>
    </row>
    <row r="363" spans="1:20" ht="42.75" x14ac:dyDescent="0.2">
      <c r="A363" s="649"/>
      <c r="B363" s="654"/>
      <c r="C363" s="688"/>
      <c r="D363" s="654"/>
      <c r="E363" s="676"/>
      <c r="F363" s="676"/>
      <c r="G363" s="227" t="s">
        <v>124</v>
      </c>
      <c r="H363" s="342" t="s">
        <v>3</v>
      </c>
      <c r="I363" s="592">
        <f>I360</f>
        <v>10.3</v>
      </c>
      <c r="J363" s="227" t="s">
        <v>1224</v>
      </c>
      <c r="K363" s="342" t="s">
        <v>2</v>
      </c>
      <c r="L363" s="584">
        <f>I363*0.00015</f>
        <v>1.5449999999999999E-3</v>
      </c>
      <c r="M363" s="155"/>
      <c r="N363" s="52"/>
      <c r="O363" s="129"/>
      <c r="T363" s="596"/>
    </row>
    <row r="364" spans="1:20" ht="30.75" customHeight="1" x14ac:dyDescent="0.2">
      <c r="A364" s="649"/>
      <c r="B364" s="653" t="s">
        <v>1225</v>
      </c>
      <c r="C364" s="688"/>
      <c r="D364" s="653" t="s">
        <v>1157</v>
      </c>
      <c r="E364" s="664" t="s">
        <v>3</v>
      </c>
      <c r="F364" s="664">
        <f>I364</f>
        <v>1.23</v>
      </c>
      <c r="G364" s="387" t="s">
        <v>383</v>
      </c>
      <c r="H364" s="339" t="s">
        <v>3</v>
      </c>
      <c r="I364" s="589">
        <v>1.23</v>
      </c>
      <c r="J364" s="386"/>
      <c r="K364" s="389"/>
      <c r="L364" s="389"/>
      <c r="M364" s="312" t="s">
        <v>1</v>
      </c>
      <c r="N364" s="124" t="s">
        <v>2</v>
      </c>
      <c r="O364" s="134">
        <f>I364*0.0342</f>
        <v>4.2065999999999999E-2</v>
      </c>
      <c r="P364" s="106">
        <v>6</v>
      </c>
      <c r="T364" s="596"/>
    </row>
    <row r="365" spans="1:20" ht="28.5" x14ac:dyDescent="0.25">
      <c r="A365" s="649"/>
      <c r="B365" s="685"/>
      <c r="C365" s="688"/>
      <c r="D365" s="685"/>
      <c r="E365" s="665"/>
      <c r="F365" s="665"/>
      <c r="G365" s="227" t="s">
        <v>103</v>
      </c>
      <c r="H365" s="340" t="s">
        <v>4</v>
      </c>
      <c r="I365" s="340">
        <v>1</v>
      </c>
      <c r="J365" s="380"/>
      <c r="K365" s="390"/>
      <c r="L365" s="390"/>
      <c r="M365" s="313" t="s">
        <v>1</v>
      </c>
      <c r="N365" s="125" t="s">
        <v>2</v>
      </c>
      <c r="O365" s="133">
        <f>I365*0.1066</f>
        <v>0.1066</v>
      </c>
      <c r="P365" s="106">
        <v>7</v>
      </c>
    </row>
    <row r="366" spans="1:20" ht="74.25" customHeight="1" x14ac:dyDescent="0.2">
      <c r="A366" s="649"/>
      <c r="B366" s="685"/>
      <c r="C366" s="688"/>
      <c r="D366" s="685"/>
      <c r="E366" s="665"/>
      <c r="F366" s="665"/>
      <c r="G366" s="227" t="s">
        <v>1158</v>
      </c>
      <c r="H366" s="342" t="s">
        <v>3</v>
      </c>
      <c r="I366" s="584">
        <f>I364</f>
        <v>1.23</v>
      </c>
      <c r="J366" s="586" t="s">
        <v>353</v>
      </c>
      <c r="K366" s="584" t="s">
        <v>3</v>
      </c>
      <c r="L366" s="584">
        <f>I366</f>
        <v>1.23</v>
      </c>
      <c r="M366" s="51"/>
      <c r="T366" s="596"/>
    </row>
    <row r="367" spans="1:20" ht="42.75" x14ac:dyDescent="0.2">
      <c r="A367" s="649"/>
      <c r="B367" s="685"/>
      <c r="C367" s="688"/>
      <c r="D367" s="685"/>
      <c r="E367" s="665"/>
      <c r="F367" s="665"/>
      <c r="G367" s="647" t="s">
        <v>395</v>
      </c>
      <c r="H367" s="653" t="s">
        <v>104</v>
      </c>
      <c r="I367" s="653">
        <v>1.1000000000000001</v>
      </c>
      <c r="J367" s="586" t="s">
        <v>396</v>
      </c>
      <c r="K367" s="584" t="s">
        <v>104</v>
      </c>
      <c r="L367" s="584">
        <f>I367*1.02</f>
        <v>1.1220000000000001</v>
      </c>
      <c r="M367" s="51"/>
      <c r="T367" s="596"/>
    </row>
    <row r="368" spans="1:20" ht="42.75" x14ac:dyDescent="0.2">
      <c r="A368" s="649"/>
      <c r="B368" s="685"/>
      <c r="C368" s="688"/>
      <c r="D368" s="685"/>
      <c r="E368" s="665"/>
      <c r="F368" s="665"/>
      <c r="G368" s="648"/>
      <c r="H368" s="654"/>
      <c r="I368" s="654"/>
      <c r="J368" s="586" t="s">
        <v>355</v>
      </c>
      <c r="K368" s="584" t="s">
        <v>4</v>
      </c>
      <c r="L368" s="584">
        <v>1</v>
      </c>
      <c r="Q368" s="261"/>
    </row>
    <row r="369" spans="1:20" ht="71.25" x14ac:dyDescent="0.2">
      <c r="A369" s="649"/>
      <c r="B369" s="685"/>
      <c r="C369" s="688"/>
      <c r="D369" s="685"/>
      <c r="E369" s="665"/>
      <c r="F369" s="665"/>
      <c r="G369" s="227" t="s">
        <v>1159</v>
      </c>
      <c r="H369" s="342" t="s">
        <v>3</v>
      </c>
      <c r="I369" s="584">
        <v>0.35</v>
      </c>
      <c r="J369" s="594" t="s">
        <v>1160</v>
      </c>
      <c r="K369" s="593" t="s">
        <v>3</v>
      </c>
      <c r="L369" s="593">
        <f>I369*1.05</f>
        <v>0.36749999999999999</v>
      </c>
      <c r="T369" s="596"/>
    </row>
    <row r="370" spans="1:20" ht="28.5" x14ac:dyDescent="0.2">
      <c r="A370" s="649"/>
      <c r="B370" s="685"/>
      <c r="C370" s="688"/>
      <c r="D370" s="685"/>
      <c r="E370" s="665"/>
      <c r="F370" s="665"/>
      <c r="G370" s="227" t="s">
        <v>398</v>
      </c>
      <c r="H370" s="342" t="s">
        <v>104</v>
      </c>
      <c r="I370" s="584">
        <v>3.52</v>
      </c>
      <c r="J370" s="586" t="s">
        <v>341</v>
      </c>
      <c r="K370" s="584" t="s">
        <v>104</v>
      </c>
      <c r="L370" s="597">
        <f>I370</f>
        <v>3.52</v>
      </c>
      <c r="T370" s="596"/>
    </row>
    <row r="371" spans="1:20" ht="66" customHeight="1" x14ac:dyDescent="0.2">
      <c r="A371" s="649"/>
      <c r="B371" s="685"/>
      <c r="C371" s="688"/>
      <c r="D371" s="685"/>
      <c r="E371" s="665"/>
      <c r="F371" s="665"/>
      <c r="G371" s="655" t="s">
        <v>1226</v>
      </c>
      <c r="H371" s="342" t="s">
        <v>207</v>
      </c>
      <c r="I371" s="592">
        <f>I366</f>
        <v>1.23</v>
      </c>
      <c r="J371" s="655" t="s">
        <v>1227</v>
      </c>
      <c r="K371" s="649" t="s">
        <v>104</v>
      </c>
      <c r="L371" s="678">
        <f>I371*2.1</f>
        <v>2.5830000000000002</v>
      </c>
      <c r="M371" s="51"/>
      <c r="T371" s="596"/>
    </row>
    <row r="372" spans="1:20" ht="50.25" customHeight="1" x14ac:dyDescent="0.2">
      <c r="A372" s="649"/>
      <c r="B372" s="685"/>
      <c r="C372" s="688"/>
      <c r="D372" s="685"/>
      <c r="E372" s="665"/>
      <c r="F372" s="665"/>
      <c r="G372" s="655"/>
      <c r="H372" s="342" t="s">
        <v>206</v>
      </c>
      <c r="I372" s="592">
        <v>0.35</v>
      </c>
      <c r="J372" s="655"/>
      <c r="K372" s="649"/>
      <c r="L372" s="678"/>
      <c r="M372" s="51"/>
    </row>
    <row r="373" spans="1:20" ht="30" customHeight="1" x14ac:dyDescent="0.2">
      <c r="A373" s="649"/>
      <c r="B373" s="654"/>
      <c r="C373" s="688"/>
      <c r="D373" s="654"/>
      <c r="E373" s="666"/>
      <c r="F373" s="666"/>
      <c r="G373" s="559" t="s">
        <v>1161</v>
      </c>
      <c r="H373" s="342" t="s">
        <v>4</v>
      </c>
      <c r="I373" s="342">
        <v>1</v>
      </c>
      <c r="J373" s="227" t="s">
        <v>1266</v>
      </c>
      <c r="K373" s="342" t="s">
        <v>3</v>
      </c>
      <c r="L373" s="584">
        <v>1.23</v>
      </c>
      <c r="M373" s="51"/>
      <c r="Q373" s="281" t="s">
        <v>745</v>
      </c>
      <c r="T373" s="596"/>
    </row>
    <row r="374" spans="1:20" ht="28.5" x14ac:dyDescent="0.2">
      <c r="A374" s="649"/>
      <c r="B374" s="686" t="s">
        <v>373</v>
      </c>
      <c r="C374" s="688"/>
      <c r="D374" s="652" t="s">
        <v>1039</v>
      </c>
      <c r="E374" s="126" t="s">
        <v>4</v>
      </c>
      <c r="F374" s="126">
        <f>I374</f>
        <v>2</v>
      </c>
      <c r="G374" s="227" t="s">
        <v>107</v>
      </c>
      <c r="H374" s="342" t="s">
        <v>4</v>
      </c>
      <c r="I374" s="584">
        <v>2</v>
      </c>
      <c r="J374" s="227" t="s">
        <v>255</v>
      </c>
      <c r="K374" s="342" t="s">
        <v>108</v>
      </c>
      <c r="L374" s="342">
        <f>I374</f>
        <v>2</v>
      </c>
      <c r="Q374" s="283" t="s">
        <v>745</v>
      </c>
    </row>
    <row r="375" spans="1:20" ht="34.5" customHeight="1" x14ac:dyDescent="0.2">
      <c r="A375" s="649"/>
      <c r="B375" s="686"/>
      <c r="C375" s="688"/>
      <c r="D375" s="652"/>
      <c r="E375" s="675" t="s">
        <v>104</v>
      </c>
      <c r="F375" s="675">
        <f>I376</f>
        <v>30</v>
      </c>
      <c r="G375" s="227" t="s">
        <v>109</v>
      </c>
      <c r="H375" s="342" t="s">
        <v>104</v>
      </c>
      <c r="I375" s="342">
        <f>I377+I378</f>
        <v>30</v>
      </c>
      <c r="J375" s="227"/>
      <c r="K375" s="342"/>
      <c r="L375" s="342"/>
    </row>
    <row r="376" spans="1:20" ht="57" x14ac:dyDescent="0.2">
      <c r="A376" s="649"/>
      <c r="B376" s="686"/>
      <c r="C376" s="688"/>
      <c r="D376" s="652"/>
      <c r="E376" s="677"/>
      <c r="F376" s="677"/>
      <c r="G376" s="227" t="s">
        <v>1003</v>
      </c>
      <c r="H376" s="342" t="s">
        <v>104</v>
      </c>
      <c r="I376" s="342">
        <f>I375</f>
        <v>30</v>
      </c>
      <c r="J376" s="227" t="s">
        <v>256</v>
      </c>
      <c r="K376" s="342" t="s">
        <v>104</v>
      </c>
      <c r="L376" s="342">
        <f>I376*1.02</f>
        <v>30.6</v>
      </c>
    </row>
    <row r="377" spans="1:20" ht="57" x14ac:dyDescent="0.2">
      <c r="A377" s="649"/>
      <c r="B377" s="686"/>
      <c r="C377" s="688"/>
      <c r="D377" s="652"/>
      <c r="E377" s="677"/>
      <c r="F377" s="677"/>
      <c r="G377" s="227" t="s">
        <v>111</v>
      </c>
      <c r="H377" s="342" t="s">
        <v>104</v>
      </c>
      <c r="I377" s="342">
        <v>20</v>
      </c>
      <c r="J377" s="227" t="s">
        <v>155</v>
      </c>
      <c r="K377" s="342" t="s">
        <v>104</v>
      </c>
      <c r="L377" s="342">
        <f>I377*1.02</f>
        <v>20.399999999999999</v>
      </c>
    </row>
    <row r="378" spans="1:20" ht="57" x14ac:dyDescent="0.2">
      <c r="A378" s="649"/>
      <c r="B378" s="686"/>
      <c r="C378" s="688"/>
      <c r="D378" s="652"/>
      <c r="E378" s="676"/>
      <c r="F378" s="676"/>
      <c r="G378" s="227" t="s">
        <v>112</v>
      </c>
      <c r="H378" s="342" t="s">
        <v>104</v>
      </c>
      <c r="I378" s="342">
        <v>10</v>
      </c>
      <c r="J378" s="227" t="s">
        <v>164</v>
      </c>
      <c r="K378" s="342" t="s">
        <v>104</v>
      </c>
      <c r="L378" s="342">
        <f>I378*1.02</f>
        <v>10.199999999999999</v>
      </c>
    </row>
    <row r="379" spans="1:20" ht="28.5" x14ac:dyDescent="0.2">
      <c r="A379" s="649"/>
      <c r="B379" s="686"/>
      <c r="C379" s="688"/>
      <c r="D379" s="652"/>
      <c r="E379" s="127" t="s">
        <v>4</v>
      </c>
      <c r="F379" s="127">
        <f>I379</f>
        <v>1</v>
      </c>
      <c r="G379" s="227" t="s">
        <v>114</v>
      </c>
      <c r="H379" s="342" t="s">
        <v>4</v>
      </c>
      <c r="I379" s="342">
        <v>1</v>
      </c>
      <c r="J379" s="227" t="s">
        <v>900</v>
      </c>
      <c r="K379" s="342" t="s">
        <v>4</v>
      </c>
      <c r="L379" s="342">
        <f>I379</f>
        <v>1</v>
      </c>
      <c r="M379" s="311"/>
    </row>
    <row r="380" spans="1:20" ht="28.5" x14ac:dyDescent="0.2">
      <c r="A380" s="649"/>
      <c r="B380" s="686"/>
      <c r="C380" s="688"/>
      <c r="D380" s="652"/>
      <c r="E380" s="127" t="s">
        <v>4</v>
      </c>
      <c r="F380" s="127">
        <f>I380</f>
        <v>10</v>
      </c>
      <c r="G380" s="227" t="s">
        <v>115</v>
      </c>
      <c r="H380" s="342" t="s">
        <v>4</v>
      </c>
      <c r="I380" s="342">
        <v>10</v>
      </c>
      <c r="J380" s="227" t="s">
        <v>901</v>
      </c>
      <c r="K380" s="342" t="s">
        <v>4</v>
      </c>
      <c r="L380" s="342">
        <f>I380</f>
        <v>10</v>
      </c>
      <c r="M380" s="330"/>
    </row>
    <row r="381" spans="1:20" ht="36" customHeight="1" x14ac:dyDescent="0.2">
      <c r="A381" s="649"/>
      <c r="B381" s="686" t="s">
        <v>233</v>
      </c>
      <c r="C381" s="688"/>
      <c r="D381" s="652" t="s">
        <v>1164</v>
      </c>
      <c r="E381" s="664" t="s">
        <v>4</v>
      </c>
      <c r="F381" s="664">
        <f>I381</f>
        <v>4</v>
      </c>
      <c r="G381" s="227" t="s">
        <v>230</v>
      </c>
      <c r="H381" s="342" t="s">
        <v>4</v>
      </c>
      <c r="I381" s="584">
        <v>4</v>
      </c>
      <c r="J381" s="586"/>
      <c r="K381" s="584"/>
      <c r="L381" s="587"/>
      <c r="T381" s="596"/>
    </row>
    <row r="382" spans="1:20" ht="42.75" x14ac:dyDescent="0.2">
      <c r="A382" s="649"/>
      <c r="B382" s="686"/>
      <c r="C382" s="688"/>
      <c r="D382" s="652"/>
      <c r="E382" s="665"/>
      <c r="F382" s="665"/>
      <c r="G382" s="647" t="s">
        <v>231</v>
      </c>
      <c r="H382" s="653" t="s">
        <v>4</v>
      </c>
      <c r="I382" s="653">
        <f>I381</f>
        <v>4</v>
      </c>
      <c r="J382" s="586" t="s">
        <v>789</v>
      </c>
      <c r="K382" s="585" t="s">
        <v>4</v>
      </c>
      <c r="L382" s="584">
        <f>I382</f>
        <v>4</v>
      </c>
      <c r="T382" s="596"/>
    </row>
    <row r="383" spans="1:20" ht="71.25" x14ac:dyDescent="0.2">
      <c r="A383" s="649"/>
      <c r="B383" s="686"/>
      <c r="C383" s="688"/>
      <c r="D383" s="652"/>
      <c r="E383" s="665"/>
      <c r="F383" s="665"/>
      <c r="G383" s="648"/>
      <c r="H383" s="654"/>
      <c r="I383" s="654"/>
      <c r="J383" s="586" t="s">
        <v>257</v>
      </c>
      <c r="K383" s="585" t="s">
        <v>4</v>
      </c>
      <c r="L383" s="584">
        <f>I382</f>
        <v>4</v>
      </c>
      <c r="M383" s="226"/>
      <c r="T383" s="596"/>
    </row>
    <row r="384" spans="1:20" ht="30" customHeight="1" x14ac:dyDescent="0.2">
      <c r="A384" s="649"/>
      <c r="B384" s="686"/>
      <c r="C384" s="688"/>
      <c r="D384" s="652"/>
      <c r="E384" s="665"/>
      <c r="F384" s="665"/>
      <c r="G384" s="227" t="s">
        <v>1162</v>
      </c>
      <c r="H384" s="342" t="s">
        <v>104</v>
      </c>
      <c r="I384" s="584">
        <v>21</v>
      </c>
      <c r="J384" s="227"/>
      <c r="K384" s="342"/>
      <c r="L384" s="342"/>
      <c r="T384" s="596"/>
    </row>
    <row r="385" spans="1:20" ht="29.25" customHeight="1" x14ac:dyDescent="0.2">
      <c r="A385" s="649"/>
      <c r="B385" s="686"/>
      <c r="C385" s="688"/>
      <c r="D385" s="652"/>
      <c r="E385" s="666"/>
      <c r="F385" s="666"/>
      <c r="G385" s="227" t="s">
        <v>1228</v>
      </c>
      <c r="H385" s="342" t="s">
        <v>104</v>
      </c>
      <c r="I385" s="584">
        <f>I384</f>
        <v>21</v>
      </c>
      <c r="J385" s="227"/>
      <c r="K385" s="342"/>
      <c r="L385" s="342"/>
      <c r="T385" s="596"/>
    </row>
    <row r="386" spans="1:20" ht="28.5" x14ac:dyDescent="0.2">
      <c r="A386" s="649"/>
      <c r="B386" s="682" t="s">
        <v>369</v>
      </c>
      <c r="C386" s="688"/>
      <c r="D386" s="653" t="s">
        <v>356</v>
      </c>
      <c r="E386" s="649" t="s">
        <v>4</v>
      </c>
      <c r="F386" s="649">
        <f>I386</f>
        <v>1</v>
      </c>
      <c r="G386" s="227" t="s">
        <v>357</v>
      </c>
      <c r="H386" s="342" t="s">
        <v>179</v>
      </c>
      <c r="I386" s="342">
        <v>1</v>
      </c>
      <c r="J386" s="374"/>
      <c r="K386" s="374"/>
      <c r="L386" s="374"/>
      <c r="M386" s="50" t="s">
        <v>1</v>
      </c>
      <c r="N386" s="125" t="s">
        <v>2</v>
      </c>
      <c r="O386" s="47">
        <f>35/1000</f>
        <v>3.5000000000000003E-2</v>
      </c>
      <c r="P386" s="106">
        <v>8</v>
      </c>
    </row>
    <row r="387" spans="1:20" ht="28.5" x14ac:dyDescent="0.2">
      <c r="A387" s="649"/>
      <c r="B387" s="683"/>
      <c r="C387" s="688"/>
      <c r="D387" s="685"/>
      <c r="E387" s="649"/>
      <c r="F387" s="649"/>
      <c r="G387" s="655" t="s">
        <v>358</v>
      </c>
      <c r="H387" s="652" t="s">
        <v>179</v>
      </c>
      <c r="I387" s="652">
        <v>1</v>
      </c>
      <c r="J387" s="227" t="s">
        <v>359</v>
      </c>
      <c r="K387" s="342" t="s">
        <v>4</v>
      </c>
      <c r="L387" s="342">
        <v>1</v>
      </c>
      <c r="M387" s="81"/>
    </row>
    <row r="388" spans="1:20" ht="32.25" customHeight="1" x14ac:dyDescent="0.2">
      <c r="A388" s="649"/>
      <c r="B388" s="683"/>
      <c r="C388" s="688"/>
      <c r="D388" s="685"/>
      <c r="E388" s="649"/>
      <c r="F388" s="649"/>
      <c r="G388" s="655"/>
      <c r="H388" s="652"/>
      <c r="I388" s="652"/>
      <c r="J388" s="227" t="s">
        <v>360</v>
      </c>
      <c r="K388" s="342" t="s">
        <v>6</v>
      </c>
      <c r="L388" s="342">
        <v>0.15</v>
      </c>
      <c r="M388" s="81"/>
    </row>
    <row r="389" spans="1:20" ht="28.5" x14ac:dyDescent="0.2">
      <c r="A389" s="649"/>
      <c r="B389" s="683"/>
      <c r="C389" s="688"/>
      <c r="D389" s="685"/>
      <c r="E389" s="649"/>
      <c r="F389" s="649"/>
      <c r="G389" s="655"/>
      <c r="H389" s="652"/>
      <c r="I389" s="652"/>
      <c r="J389" s="227" t="s">
        <v>361</v>
      </c>
      <c r="K389" s="342" t="s">
        <v>4</v>
      </c>
      <c r="L389" s="342">
        <v>0.2</v>
      </c>
      <c r="M389" s="81"/>
    </row>
    <row r="390" spans="1:20" ht="71.25" x14ac:dyDescent="0.2">
      <c r="A390" s="649"/>
      <c r="B390" s="683"/>
      <c r="C390" s="688"/>
      <c r="D390" s="685"/>
      <c r="E390" s="649"/>
      <c r="F390" s="649"/>
      <c r="G390" s="655"/>
      <c r="H390" s="652"/>
      <c r="I390" s="652"/>
      <c r="J390" s="227" t="s">
        <v>363</v>
      </c>
      <c r="K390" s="342" t="s">
        <v>104</v>
      </c>
      <c r="L390" s="342">
        <v>5</v>
      </c>
      <c r="M390" s="81"/>
    </row>
    <row r="391" spans="1:20" ht="71.25" x14ac:dyDescent="0.2">
      <c r="A391" s="649"/>
      <c r="B391" s="683"/>
      <c r="C391" s="688"/>
      <c r="D391" s="685"/>
      <c r="E391" s="649"/>
      <c r="F391" s="649"/>
      <c r="G391" s="655"/>
      <c r="H391" s="652"/>
      <c r="I391" s="652"/>
      <c r="J391" s="227" t="s">
        <v>362</v>
      </c>
      <c r="K391" s="342" t="s">
        <v>104</v>
      </c>
      <c r="L391" s="342">
        <v>5</v>
      </c>
      <c r="M391" s="81"/>
    </row>
    <row r="392" spans="1:20" ht="42.75" x14ac:dyDescent="0.2">
      <c r="A392" s="649"/>
      <c r="B392" s="683"/>
      <c r="C392" s="688"/>
      <c r="D392" s="685"/>
      <c r="E392" s="649"/>
      <c r="F392" s="649"/>
      <c r="G392" s="655"/>
      <c r="H392" s="652"/>
      <c r="I392" s="652"/>
      <c r="J392" s="227" t="s">
        <v>364</v>
      </c>
      <c r="K392" s="342" t="s">
        <v>104</v>
      </c>
      <c r="L392" s="342">
        <v>5</v>
      </c>
      <c r="M392" s="81"/>
    </row>
    <row r="393" spans="1:20" ht="28.5" x14ac:dyDescent="0.2">
      <c r="A393" s="649"/>
      <c r="B393" s="683"/>
      <c r="C393" s="688"/>
      <c r="D393" s="685"/>
      <c r="E393" s="649"/>
      <c r="F393" s="649"/>
      <c r="G393" s="655"/>
      <c r="H393" s="652"/>
      <c r="I393" s="652"/>
      <c r="J393" s="227" t="s">
        <v>365</v>
      </c>
      <c r="K393" s="342" t="s">
        <v>104</v>
      </c>
      <c r="L393" s="342">
        <v>8.16</v>
      </c>
      <c r="M393" s="81"/>
    </row>
    <row r="394" spans="1:20" ht="28.5" x14ac:dyDescent="0.2">
      <c r="A394" s="649"/>
      <c r="B394" s="683"/>
      <c r="C394" s="688"/>
      <c r="D394" s="685"/>
      <c r="E394" s="649"/>
      <c r="F394" s="649"/>
      <c r="G394" s="655"/>
      <c r="H394" s="652"/>
      <c r="I394" s="652"/>
      <c r="J394" s="227" t="s">
        <v>366</v>
      </c>
      <c r="K394" s="342" t="s">
        <v>104</v>
      </c>
      <c r="L394" s="342">
        <v>5.0999999999999996</v>
      </c>
      <c r="M394" s="81"/>
    </row>
    <row r="395" spans="1:20" ht="42.75" x14ac:dyDescent="0.2">
      <c r="A395" s="649"/>
      <c r="B395" s="683"/>
      <c r="C395" s="688"/>
      <c r="D395" s="685"/>
      <c r="E395" s="649"/>
      <c r="F395" s="649"/>
      <c r="G395" s="655"/>
      <c r="H395" s="652"/>
      <c r="I395" s="652"/>
      <c r="J395" s="227" t="s">
        <v>367</v>
      </c>
      <c r="K395" s="342" t="s">
        <v>104</v>
      </c>
      <c r="L395" s="342">
        <v>5.0999999999999996</v>
      </c>
      <c r="M395" s="81"/>
    </row>
    <row r="396" spans="1:20" ht="42.75" x14ac:dyDescent="0.2">
      <c r="A396" s="649"/>
      <c r="B396" s="684"/>
      <c r="C396" s="688"/>
      <c r="D396" s="685"/>
      <c r="E396" s="649"/>
      <c r="F396" s="649"/>
      <c r="G396" s="655"/>
      <c r="H396" s="652"/>
      <c r="I396" s="652"/>
      <c r="J396" s="227" t="s">
        <v>368</v>
      </c>
      <c r="K396" s="342" t="s">
        <v>104</v>
      </c>
      <c r="L396" s="342">
        <v>5.0999999999999996</v>
      </c>
      <c r="M396" s="81"/>
    </row>
    <row r="397" spans="1:20" ht="27.75" customHeight="1" x14ac:dyDescent="0.2">
      <c r="A397" s="649"/>
      <c r="B397" s="653" t="s">
        <v>1166</v>
      </c>
      <c r="C397" s="688"/>
      <c r="D397" s="652" t="s">
        <v>1167</v>
      </c>
      <c r="E397" s="664" t="s">
        <v>4</v>
      </c>
      <c r="F397" s="664">
        <f>I397</f>
        <v>1</v>
      </c>
      <c r="G397" s="586" t="s">
        <v>1065</v>
      </c>
      <c r="H397" s="584" t="s">
        <v>4</v>
      </c>
      <c r="I397" s="584">
        <v>1</v>
      </c>
      <c r="J397" s="586"/>
      <c r="K397" s="584"/>
      <c r="L397" s="584"/>
      <c r="M397" s="50" t="s">
        <v>1</v>
      </c>
      <c r="N397" s="563" t="s">
        <v>2</v>
      </c>
      <c r="O397" s="54">
        <f>I397*0.025</f>
        <v>2.5000000000000001E-2</v>
      </c>
      <c r="P397" s="106">
        <v>9</v>
      </c>
      <c r="Q397" s="567"/>
      <c r="T397" s="596"/>
    </row>
    <row r="398" spans="1:20" ht="42.75" x14ac:dyDescent="0.2">
      <c r="A398" s="649"/>
      <c r="B398" s="685"/>
      <c r="C398" s="688"/>
      <c r="D398" s="652"/>
      <c r="E398" s="665"/>
      <c r="F398" s="665"/>
      <c r="G398" s="668" t="s">
        <v>1299</v>
      </c>
      <c r="H398" s="656" t="s">
        <v>4</v>
      </c>
      <c r="I398" s="652">
        <v>1</v>
      </c>
      <c r="J398" s="586" t="s">
        <v>1165</v>
      </c>
      <c r="K398" s="584" t="s">
        <v>4</v>
      </c>
      <c r="L398" s="584">
        <f>I397</f>
        <v>1</v>
      </c>
      <c r="M398" s="81"/>
      <c r="Q398" s="567"/>
      <c r="T398" s="596"/>
    </row>
    <row r="399" spans="1:20" ht="57" x14ac:dyDescent="0.2">
      <c r="A399" s="649"/>
      <c r="B399" s="685"/>
      <c r="C399" s="688"/>
      <c r="D399" s="652"/>
      <c r="E399" s="665"/>
      <c r="F399" s="665"/>
      <c r="G399" s="668"/>
      <c r="H399" s="656"/>
      <c r="I399" s="652"/>
      <c r="J399" s="586" t="s">
        <v>1295</v>
      </c>
      <c r="K399" s="584" t="s">
        <v>1049</v>
      </c>
      <c r="L399" s="584">
        <v>1</v>
      </c>
      <c r="M399" s="81"/>
      <c r="Q399" s="596"/>
      <c r="T399" s="596"/>
    </row>
    <row r="400" spans="1:20" ht="28.5" x14ac:dyDescent="0.2">
      <c r="A400" s="649"/>
      <c r="B400" s="685"/>
      <c r="C400" s="688"/>
      <c r="D400" s="652"/>
      <c r="E400" s="665"/>
      <c r="F400" s="665"/>
      <c r="G400" s="668"/>
      <c r="H400" s="656"/>
      <c r="I400" s="652"/>
      <c r="J400" s="586" t="s">
        <v>1070</v>
      </c>
      <c r="K400" s="584" t="s">
        <v>179</v>
      </c>
      <c r="L400" s="584">
        <f>L398</f>
        <v>1</v>
      </c>
      <c r="M400" s="81"/>
      <c r="Q400" s="567"/>
      <c r="T400" s="596"/>
    </row>
    <row r="401" spans="1:20" ht="26.25" customHeight="1" x14ac:dyDescent="0.2">
      <c r="A401" s="649"/>
      <c r="B401" s="685"/>
      <c r="C401" s="688"/>
      <c r="D401" s="652"/>
      <c r="E401" s="665"/>
      <c r="F401" s="665"/>
      <c r="G401" s="668"/>
      <c r="H401" s="656"/>
      <c r="I401" s="652"/>
      <c r="J401" s="586" t="s">
        <v>1294</v>
      </c>
      <c r="K401" s="584" t="s">
        <v>4</v>
      </c>
      <c r="L401" s="584">
        <f>L398*2</f>
        <v>2</v>
      </c>
      <c r="M401" s="81"/>
      <c r="Q401" s="567"/>
      <c r="T401" s="596"/>
    </row>
    <row r="402" spans="1:20" ht="42.75" x14ac:dyDescent="0.2">
      <c r="A402" s="649"/>
      <c r="B402" s="685"/>
      <c r="C402" s="688"/>
      <c r="D402" s="652"/>
      <c r="E402" s="665"/>
      <c r="F402" s="665"/>
      <c r="G402" s="668"/>
      <c r="H402" s="656"/>
      <c r="I402" s="652"/>
      <c r="J402" s="574" t="s">
        <v>1293</v>
      </c>
      <c r="K402" s="584" t="s">
        <v>4</v>
      </c>
      <c r="L402" s="584">
        <f>L401</f>
        <v>2</v>
      </c>
      <c r="M402" s="81"/>
      <c r="Q402" s="567"/>
      <c r="T402" s="596"/>
    </row>
    <row r="403" spans="1:20" ht="57" x14ac:dyDescent="0.2">
      <c r="A403" s="649"/>
      <c r="B403" s="685"/>
      <c r="C403" s="688"/>
      <c r="D403" s="652"/>
      <c r="E403" s="665"/>
      <c r="F403" s="665"/>
      <c r="G403" s="668"/>
      <c r="H403" s="656"/>
      <c r="I403" s="652"/>
      <c r="J403" s="574" t="s">
        <v>1073</v>
      </c>
      <c r="K403" s="584" t="s">
        <v>4</v>
      </c>
      <c r="L403" s="584">
        <f>L398</f>
        <v>1</v>
      </c>
      <c r="M403" s="81"/>
      <c r="Q403" s="567"/>
      <c r="T403" s="596"/>
    </row>
    <row r="404" spans="1:20" ht="61.5" customHeight="1" x14ac:dyDescent="0.2">
      <c r="A404" s="649"/>
      <c r="B404" s="685"/>
      <c r="C404" s="688"/>
      <c r="D404" s="652"/>
      <c r="E404" s="665"/>
      <c r="F404" s="665"/>
      <c r="G404" s="655" t="s">
        <v>673</v>
      </c>
      <c r="H404" s="652" t="s">
        <v>104</v>
      </c>
      <c r="I404" s="652">
        <v>7</v>
      </c>
      <c r="J404" s="586" t="s">
        <v>1298</v>
      </c>
      <c r="K404" s="584" t="s">
        <v>104</v>
      </c>
      <c r="L404" s="584">
        <f>I404*0.984</f>
        <v>6.8879999999999999</v>
      </c>
      <c r="M404" s="81"/>
      <c r="Q404" s="567"/>
      <c r="T404" s="596"/>
    </row>
    <row r="405" spans="1:20" ht="85.5" x14ac:dyDescent="0.2">
      <c r="A405" s="649"/>
      <c r="B405" s="654"/>
      <c r="C405" s="688"/>
      <c r="D405" s="652"/>
      <c r="E405" s="665"/>
      <c r="F405" s="665"/>
      <c r="G405" s="655"/>
      <c r="H405" s="652"/>
      <c r="I405" s="652"/>
      <c r="J405" s="586" t="s">
        <v>1297</v>
      </c>
      <c r="K405" s="584" t="s">
        <v>4</v>
      </c>
      <c r="L405" s="584">
        <v>12</v>
      </c>
      <c r="M405" s="81"/>
      <c r="Q405" s="567"/>
      <c r="T405" s="596"/>
    </row>
    <row r="406" spans="1:20" ht="43.5" customHeight="1" x14ac:dyDescent="0.25">
      <c r="A406" s="649"/>
      <c r="B406" s="653" t="s">
        <v>1147</v>
      </c>
      <c r="C406" s="688"/>
      <c r="D406" s="652" t="s">
        <v>1168</v>
      </c>
      <c r="E406" s="649" t="s">
        <v>3</v>
      </c>
      <c r="F406" s="649">
        <f>I407</f>
        <v>5</v>
      </c>
      <c r="G406" s="393" t="s">
        <v>1301</v>
      </c>
      <c r="H406" s="376" t="s">
        <v>4</v>
      </c>
      <c r="I406" s="513">
        <v>1</v>
      </c>
      <c r="J406" s="380"/>
      <c r="K406" s="390"/>
      <c r="L406" s="390"/>
      <c r="M406" s="50" t="s">
        <v>1</v>
      </c>
      <c r="N406" s="516" t="s">
        <v>2</v>
      </c>
      <c r="O406" s="54">
        <f>I406*0.004</f>
        <v>4.0000000000000001E-3</v>
      </c>
      <c r="P406" s="106">
        <v>10</v>
      </c>
      <c r="Q406" s="517"/>
      <c r="T406" s="596"/>
    </row>
    <row r="407" spans="1:20" ht="57" x14ac:dyDescent="0.2">
      <c r="A407" s="649"/>
      <c r="B407" s="685"/>
      <c r="C407" s="688"/>
      <c r="D407" s="652"/>
      <c r="E407" s="649"/>
      <c r="F407" s="649"/>
      <c r="G407" s="655" t="s">
        <v>331</v>
      </c>
      <c r="H407" s="652" t="s">
        <v>3</v>
      </c>
      <c r="I407" s="652">
        <v>5</v>
      </c>
      <c r="J407" s="395" t="s">
        <v>510</v>
      </c>
      <c r="K407" s="340" t="s">
        <v>3</v>
      </c>
      <c r="L407" s="340">
        <v>0.50239999999999996</v>
      </c>
      <c r="M407" s="51"/>
    </row>
    <row r="408" spans="1:20" ht="57" x14ac:dyDescent="0.2">
      <c r="A408" s="649"/>
      <c r="B408" s="685"/>
      <c r="C408" s="688"/>
      <c r="D408" s="652"/>
      <c r="E408" s="649"/>
      <c r="F408" s="649"/>
      <c r="G408" s="655"/>
      <c r="H408" s="652"/>
      <c r="I408" s="652"/>
      <c r="J408" s="227" t="s">
        <v>434</v>
      </c>
      <c r="K408" s="342" t="s">
        <v>104</v>
      </c>
      <c r="L408" s="342">
        <v>10</v>
      </c>
      <c r="M408" s="51"/>
    </row>
    <row r="409" spans="1:20" ht="28.5" x14ac:dyDescent="0.2">
      <c r="A409" s="649"/>
      <c r="B409" s="685"/>
      <c r="C409" s="688"/>
      <c r="D409" s="652"/>
      <c r="E409" s="649"/>
      <c r="F409" s="649"/>
      <c r="G409" s="655"/>
      <c r="H409" s="652"/>
      <c r="I409" s="652"/>
      <c r="J409" s="227" t="s">
        <v>370</v>
      </c>
      <c r="K409" s="342" t="s">
        <v>4</v>
      </c>
      <c r="L409" s="342">
        <v>7</v>
      </c>
      <c r="M409" s="51"/>
    </row>
    <row r="410" spans="1:20" ht="29.25" customHeight="1" x14ac:dyDescent="0.2">
      <c r="A410" s="649"/>
      <c r="B410" s="685"/>
      <c r="C410" s="688"/>
      <c r="D410" s="652"/>
      <c r="E410" s="649"/>
      <c r="F410" s="649"/>
      <c r="G410" s="655"/>
      <c r="H410" s="652"/>
      <c r="I410" s="652"/>
      <c r="J410" s="227" t="s">
        <v>509</v>
      </c>
      <c r="K410" s="340" t="s">
        <v>3</v>
      </c>
      <c r="L410" s="340">
        <v>0.48</v>
      </c>
      <c r="M410" s="49"/>
    </row>
    <row r="411" spans="1:20" ht="28.5" x14ac:dyDescent="0.2">
      <c r="A411" s="649"/>
      <c r="B411" s="685"/>
      <c r="C411" s="688"/>
      <c r="D411" s="652"/>
      <c r="E411" s="649"/>
      <c r="F411" s="649"/>
      <c r="G411" s="655"/>
      <c r="H411" s="652"/>
      <c r="I411" s="652"/>
      <c r="J411" s="227" t="s">
        <v>535</v>
      </c>
      <c r="K411" s="342" t="s">
        <v>117</v>
      </c>
      <c r="L411" s="342">
        <v>3</v>
      </c>
      <c r="M411" s="49"/>
      <c r="Q411" s="281" t="s">
        <v>745</v>
      </c>
    </row>
    <row r="412" spans="1:20" ht="28.5" x14ac:dyDescent="0.2">
      <c r="A412" s="649"/>
      <c r="B412" s="685"/>
      <c r="C412" s="688"/>
      <c r="D412" s="652"/>
      <c r="E412" s="649"/>
      <c r="F412" s="649"/>
      <c r="G412" s="655"/>
      <c r="H412" s="652"/>
      <c r="I412" s="652"/>
      <c r="J412" s="227" t="s">
        <v>533</v>
      </c>
      <c r="K412" s="342" t="s">
        <v>4</v>
      </c>
      <c r="L412" s="342">
        <v>2</v>
      </c>
      <c r="M412" s="49"/>
      <c r="Q412" s="281" t="s">
        <v>745</v>
      </c>
    </row>
    <row r="413" spans="1:20" ht="25.5" customHeight="1" x14ac:dyDescent="0.2">
      <c r="A413" s="649"/>
      <c r="B413" s="685"/>
      <c r="C413" s="688"/>
      <c r="D413" s="652"/>
      <c r="E413" s="649"/>
      <c r="F413" s="649"/>
      <c r="G413" s="655"/>
      <c r="H413" s="652"/>
      <c r="I413" s="652"/>
      <c r="J413" s="227" t="s">
        <v>534</v>
      </c>
      <c r="K413" s="342" t="s">
        <v>4</v>
      </c>
      <c r="L413" s="342">
        <v>3</v>
      </c>
      <c r="M413" s="49"/>
      <c r="Q413" s="281" t="s">
        <v>745</v>
      </c>
    </row>
    <row r="414" spans="1:20" ht="28.5" x14ac:dyDescent="0.2">
      <c r="A414" s="649"/>
      <c r="B414" s="685"/>
      <c r="C414" s="688"/>
      <c r="D414" s="652"/>
      <c r="E414" s="649"/>
      <c r="F414" s="649"/>
      <c r="G414" s="655"/>
      <c r="H414" s="652"/>
      <c r="I414" s="652"/>
      <c r="J414" s="227" t="s">
        <v>536</v>
      </c>
      <c r="K414" s="342" t="s">
        <v>4</v>
      </c>
      <c r="L414" s="342">
        <v>3</v>
      </c>
      <c r="M414" s="49"/>
      <c r="Q414" s="281" t="s">
        <v>745</v>
      </c>
    </row>
    <row r="415" spans="1:20" ht="28.5" x14ac:dyDescent="0.2">
      <c r="A415" s="649"/>
      <c r="B415" s="685"/>
      <c r="C415" s="688"/>
      <c r="D415" s="652"/>
      <c r="E415" s="649"/>
      <c r="F415" s="649"/>
      <c r="G415" s="647" t="s">
        <v>435</v>
      </c>
      <c r="H415" s="653" t="s">
        <v>4</v>
      </c>
      <c r="I415" s="653">
        <v>1</v>
      </c>
      <c r="J415" s="227" t="s">
        <v>370</v>
      </c>
      <c r="K415" s="342" t="s">
        <v>4</v>
      </c>
      <c r="L415" s="342">
        <v>2</v>
      </c>
      <c r="M415" s="49"/>
    </row>
    <row r="416" spans="1:20" ht="58.5" customHeight="1" x14ac:dyDescent="0.2">
      <c r="A416" s="649"/>
      <c r="B416" s="685"/>
      <c r="C416" s="688"/>
      <c r="D416" s="652"/>
      <c r="E416" s="649"/>
      <c r="F416" s="649"/>
      <c r="G416" s="648"/>
      <c r="H416" s="654"/>
      <c r="I416" s="654"/>
      <c r="J416" s="227" t="s">
        <v>371</v>
      </c>
      <c r="K416" s="342" t="s">
        <v>4</v>
      </c>
      <c r="L416" s="342">
        <v>1</v>
      </c>
      <c r="M416" s="49"/>
    </row>
    <row r="417" spans="1:20" ht="30" customHeight="1" x14ac:dyDescent="0.2">
      <c r="A417" s="649"/>
      <c r="B417" s="654"/>
      <c r="C417" s="688"/>
      <c r="D417" s="652"/>
      <c r="E417" s="649"/>
      <c r="F417" s="649"/>
      <c r="G417" s="559" t="s">
        <v>959</v>
      </c>
      <c r="H417" s="342" t="s">
        <v>4</v>
      </c>
      <c r="I417" s="342">
        <v>1</v>
      </c>
      <c r="J417" s="227" t="s">
        <v>106</v>
      </c>
      <c r="K417" s="342"/>
      <c r="L417" s="342"/>
      <c r="M417" s="156"/>
    </row>
    <row r="418" spans="1:20" ht="71.25" x14ac:dyDescent="0.2">
      <c r="A418" s="649"/>
      <c r="B418" s="686" t="s">
        <v>333</v>
      </c>
      <c r="C418" s="688"/>
      <c r="D418" s="653" t="s">
        <v>183</v>
      </c>
      <c r="E418" s="664" t="s">
        <v>3</v>
      </c>
      <c r="F418" s="673">
        <f>I418</f>
        <v>10</v>
      </c>
      <c r="G418" s="658" t="s">
        <v>186</v>
      </c>
      <c r="H418" s="650" t="s">
        <v>3</v>
      </c>
      <c r="I418" s="650">
        <v>10</v>
      </c>
      <c r="J418" s="586" t="s">
        <v>795</v>
      </c>
      <c r="K418" s="585" t="s">
        <v>6</v>
      </c>
      <c r="L418" s="355">
        <f>I418*0.098</f>
        <v>0.98</v>
      </c>
      <c r="T418" s="596"/>
    </row>
    <row r="419" spans="1:20" ht="42.75" x14ac:dyDescent="0.2">
      <c r="A419" s="649"/>
      <c r="B419" s="686"/>
      <c r="C419" s="688"/>
      <c r="D419" s="654"/>
      <c r="E419" s="666"/>
      <c r="F419" s="674"/>
      <c r="G419" s="659"/>
      <c r="H419" s="651"/>
      <c r="I419" s="651"/>
      <c r="J419" s="586" t="s">
        <v>796</v>
      </c>
      <c r="K419" s="593" t="s">
        <v>2</v>
      </c>
      <c r="L419" s="585">
        <f>I418*0.279974353/1000</f>
        <v>2.79974353E-3</v>
      </c>
      <c r="T419" s="596"/>
    </row>
    <row r="420" spans="1:20" ht="27" customHeight="1" x14ac:dyDescent="0.2">
      <c r="A420" s="649"/>
      <c r="B420" s="682" t="s">
        <v>1130</v>
      </c>
      <c r="C420" s="688"/>
      <c r="D420" s="653" t="s">
        <v>1131</v>
      </c>
      <c r="E420" s="672" t="s">
        <v>1231</v>
      </c>
      <c r="F420" s="672"/>
      <c r="G420" s="672"/>
      <c r="H420" s="672"/>
      <c r="I420" s="672"/>
      <c r="J420" s="672"/>
      <c r="K420" s="672"/>
      <c r="L420" s="672"/>
      <c r="M420" s="567"/>
      <c r="Q420" s="567"/>
    </row>
    <row r="421" spans="1:20" ht="42.75" x14ac:dyDescent="0.2">
      <c r="A421" s="649"/>
      <c r="B421" s="683"/>
      <c r="C421" s="688"/>
      <c r="D421" s="685"/>
      <c r="E421" s="649" t="s">
        <v>3</v>
      </c>
      <c r="F421" s="649">
        <f>I421</f>
        <v>10.66</v>
      </c>
      <c r="G421" s="655" t="s">
        <v>1232</v>
      </c>
      <c r="H421" s="652" t="s">
        <v>3</v>
      </c>
      <c r="I421" s="652">
        <v>10.66</v>
      </c>
      <c r="J421" s="393" t="s">
        <v>1048</v>
      </c>
      <c r="K421" s="396" t="s">
        <v>1049</v>
      </c>
      <c r="L421" s="584">
        <v>2</v>
      </c>
      <c r="M421" s="567"/>
      <c r="Q421" s="567"/>
      <c r="T421" s="596"/>
    </row>
    <row r="422" spans="1:20" ht="29.25" customHeight="1" x14ac:dyDescent="0.2">
      <c r="A422" s="649"/>
      <c r="B422" s="683"/>
      <c r="C422" s="688"/>
      <c r="D422" s="685"/>
      <c r="E422" s="649"/>
      <c r="F422" s="649"/>
      <c r="G422" s="655"/>
      <c r="H422" s="652"/>
      <c r="I422" s="652"/>
      <c r="J422" s="586" t="s">
        <v>1292</v>
      </c>
      <c r="K422" s="584" t="s">
        <v>4</v>
      </c>
      <c r="L422" s="584">
        <v>2</v>
      </c>
      <c r="M422" s="567"/>
      <c r="Q422" s="567"/>
      <c r="T422" s="596"/>
    </row>
    <row r="423" spans="1:20" ht="47.25" customHeight="1" x14ac:dyDescent="0.2">
      <c r="A423" s="649"/>
      <c r="B423" s="683"/>
      <c r="C423" s="688"/>
      <c r="D423" s="685"/>
      <c r="E423" s="649"/>
      <c r="F423" s="649"/>
      <c r="G423" s="586" t="s">
        <v>1271</v>
      </c>
      <c r="H423" s="584" t="s">
        <v>3</v>
      </c>
      <c r="I423" s="592">
        <f>I421</f>
        <v>10.66</v>
      </c>
      <c r="J423" s="375" t="s">
        <v>1273</v>
      </c>
      <c r="K423" s="376" t="s">
        <v>5</v>
      </c>
      <c r="L423" s="623">
        <f>I423*0.0408</f>
        <v>0.43492800000000004</v>
      </c>
      <c r="M423" s="567"/>
      <c r="Q423" s="567"/>
      <c r="T423" s="625"/>
    </row>
    <row r="424" spans="1:20" ht="57" x14ac:dyDescent="0.2">
      <c r="A424" s="649"/>
      <c r="B424" s="683"/>
      <c r="C424" s="688"/>
      <c r="D424" s="685"/>
      <c r="E424" s="649"/>
      <c r="F424" s="649"/>
      <c r="G424" s="630" t="s">
        <v>1275</v>
      </c>
      <c r="H424" s="632" t="s">
        <v>3</v>
      </c>
      <c r="I424" s="632">
        <f>I423</f>
        <v>10.66</v>
      </c>
      <c r="J424" s="630" t="s">
        <v>1342</v>
      </c>
      <c r="K424" s="631" t="s">
        <v>6</v>
      </c>
      <c r="L424" s="632">
        <f>I424*0.138</f>
        <v>1.4710800000000002</v>
      </c>
      <c r="M424" s="627"/>
      <c r="Q424" s="627"/>
      <c r="T424" s="627"/>
    </row>
    <row r="425" spans="1:20" ht="42.75" customHeight="1" x14ac:dyDescent="0.2">
      <c r="A425" s="649"/>
      <c r="B425" s="683"/>
      <c r="C425" s="688"/>
      <c r="D425" s="685"/>
      <c r="E425" s="649"/>
      <c r="F425" s="649"/>
      <c r="G425" s="647" t="s">
        <v>1340</v>
      </c>
      <c r="H425" s="649" t="s">
        <v>3</v>
      </c>
      <c r="I425" s="649">
        <f>I423</f>
        <v>10.66</v>
      </c>
      <c r="J425" s="633" t="s">
        <v>1233</v>
      </c>
      <c r="K425" s="634" t="s">
        <v>3</v>
      </c>
      <c r="L425" s="632">
        <f>I425*1.02</f>
        <v>10.873200000000001</v>
      </c>
      <c r="M425" s="627"/>
      <c r="Q425" s="627"/>
      <c r="T425" s="627"/>
    </row>
    <row r="426" spans="1:20" ht="28.5" x14ac:dyDescent="0.2">
      <c r="A426" s="649"/>
      <c r="B426" s="683"/>
      <c r="C426" s="688"/>
      <c r="D426" s="685"/>
      <c r="E426" s="649"/>
      <c r="F426" s="649"/>
      <c r="G426" s="648"/>
      <c r="H426" s="649"/>
      <c r="I426" s="649"/>
      <c r="J426" s="398" t="s">
        <v>106</v>
      </c>
      <c r="K426" s="634"/>
      <c r="L426" s="632"/>
      <c r="M426" s="627"/>
      <c r="Q426" s="627"/>
      <c r="T426" s="627"/>
    </row>
    <row r="427" spans="1:20" ht="42.75" x14ac:dyDescent="0.2">
      <c r="A427" s="649"/>
      <c r="B427" s="683"/>
      <c r="C427" s="688"/>
      <c r="D427" s="685"/>
      <c r="E427" s="649"/>
      <c r="F427" s="649"/>
      <c r="G427" s="590" t="s">
        <v>296</v>
      </c>
      <c r="H427" s="593" t="s">
        <v>104</v>
      </c>
      <c r="I427" s="478">
        <v>0.9</v>
      </c>
      <c r="J427" s="586" t="s">
        <v>336</v>
      </c>
      <c r="K427" s="584" t="s">
        <v>4</v>
      </c>
      <c r="L427" s="584">
        <v>1</v>
      </c>
      <c r="M427" s="567"/>
      <c r="Q427" s="567"/>
      <c r="T427" s="596"/>
    </row>
    <row r="428" spans="1:20" ht="28.5" customHeight="1" x14ac:dyDescent="0.25">
      <c r="A428" s="649"/>
      <c r="B428" s="652" t="s">
        <v>1150</v>
      </c>
      <c r="C428" s="688"/>
      <c r="D428" s="653" t="s">
        <v>1031</v>
      </c>
      <c r="E428" s="664" t="s">
        <v>3</v>
      </c>
      <c r="F428" s="664">
        <f>I428</f>
        <v>2.1</v>
      </c>
      <c r="G428" s="586" t="s">
        <v>289</v>
      </c>
      <c r="H428" s="584" t="s">
        <v>3</v>
      </c>
      <c r="I428" s="584">
        <v>2.1</v>
      </c>
      <c r="J428" s="379"/>
      <c r="K428" s="380"/>
      <c r="L428" s="380"/>
      <c r="M428" s="151" t="s">
        <v>1</v>
      </c>
      <c r="N428" s="558" t="s">
        <v>2</v>
      </c>
      <c r="O428" s="54">
        <f>I428*0.0118</f>
        <v>2.478E-2</v>
      </c>
      <c r="P428" s="106">
        <v>1</v>
      </c>
      <c r="Q428" s="567"/>
      <c r="T428" s="596"/>
    </row>
    <row r="429" spans="1:20" ht="28.5" x14ac:dyDescent="0.25">
      <c r="A429" s="649"/>
      <c r="B429" s="652"/>
      <c r="C429" s="688"/>
      <c r="D429" s="685"/>
      <c r="E429" s="665"/>
      <c r="F429" s="665"/>
      <c r="G429" s="586" t="s">
        <v>128</v>
      </c>
      <c r="H429" s="584" t="s">
        <v>4</v>
      </c>
      <c r="I429" s="584">
        <v>1</v>
      </c>
      <c r="J429" s="381"/>
      <c r="K429" s="380"/>
      <c r="L429" s="380"/>
      <c r="M429" s="151" t="s">
        <v>1</v>
      </c>
      <c r="N429" s="558" t="s">
        <v>2</v>
      </c>
      <c r="O429" s="54">
        <f>I429*0.105</f>
        <v>0.105</v>
      </c>
      <c r="P429" s="106">
        <v>2</v>
      </c>
      <c r="Q429" s="567"/>
      <c r="T429" s="596"/>
    </row>
    <row r="430" spans="1:20" ht="87" customHeight="1" x14ac:dyDescent="0.25">
      <c r="A430" s="649"/>
      <c r="B430" s="652"/>
      <c r="C430" s="688"/>
      <c r="D430" s="685"/>
      <c r="E430" s="665"/>
      <c r="F430" s="665"/>
      <c r="G430" s="655" t="s">
        <v>1022</v>
      </c>
      <c r="H430" s="652" t="s">
        <v>3</v>
      </c>
      <c r="I430" s="657">
        <f>I428</f>
        <v>2.1</v>
      </c>
      <c r="J430" s="586" t="s">
        <v>242</v>
      </c>
      <c r="K430" s="584" t="s">
        <v>4</v>
      </c>
      <c r="L430" s="592">
        <v>1</v>
      </c>
      <c r="M430" s="49"/>
      <c r="N430" s="1"/>
      <c r="O430" s="53"/>
      <c r="Q430" s="567"/>
      <c r="T430" s="596"/>
    </row>
    <row r="431" spans="1:20" ht="42.75" x14ac:dyDescent="0.25">
      <c r="A431" s="649"/>
      <c r="B431" s="652"/>
      <c r="C431" s="688"/>
      <c r="D431" s="685"/>
      <c r="E431" s="665"/>
      <c r="F431" s="665"/>
      <c r="G431" s="655"/>
      <c r="H431" s="652"/>
      <c r="I431" s="657"/>
      <c r="J431" s="586" t="s">
        <v>216</v>
      </c>
      <c r="K431" s="584" t="s">
        <v>4</v>
      </c>
      <c r="L431" s="584">
        <v>1</v>
      </c>
      <c r="M431" s="81"/>
      <c r="N431" s="1"/>
      <c r="O431" s="53"/>
      <c r="Q431" s="567"/>
      <c r="T431" s="596"/>
    </row>
    <row r="432" spans="1:20" ht="90.75" customHeight="1" x14ac:dyDescent="0.2">
      <c r="A432" s="649"/>
      <c r="B432" s="652"/>
      <c r="C432" s="688"/>
      <c r="D432" s="685"/>
      <c r="E432" s="665"/>
      <c r="F432" s="665"/>
      <c r="G432" s="586" t="s">
        <v>1135</v>
      </c>
      <c r="H432" s="584" t="s">
        <v>3</v>
      </c>
      <c r="I432" s="584">
        <v>0.78</v>
      </c>
      <c r="J432" s="594" t="s">
        <v>340</v>
      </c>
      <c r="K432" s="593" t="s">
        <v>3</v>
      </c>
      <c r="L432" s="593">
        <f>I432*1.05</f>
        <v>0.81900000000000006</v>
      </c>
      <c r="M432" s="81"/>
      <c r="Q432" s="567"/>
      <c r="T432" s="596"/>
    </row>
    <row r="433" spans="1:20" ht="28.5" x14ac:dyDescent="0.2">
      <c r="A433" s="649"/>
      <c r="B433" s="652"/>
      <c r="C433" s="688"/>
      <c r="D433" s="654"/>
      <c r="E433" s="666"/>
      <c r="F433" s="666"/>
      <c r="G433" s="586" t="s">
        <v>303</v>
      </c>
      <c r="H433" s="584" t="s">
        <v>104</v>
      </c>
      <c r="I433" s="584">
        <v>5.2</v>
      </c>
      <c r="J433" s="586" t="s">
        <v>341</v>
      </c>
      <c r="K433" s="584" t="s">
        <v>104</v>
      </c>
      <c r="L433" s="597">
        <f>I433</f>
        <v>5.2</v>
      </c>
      <c r="M433" s="81"/>
      <c r="Q433" s="567"/>
      <c r="T433" s="596"/>
    </row>
    <row r="434" spans="1:20" ht="45" customHeight="1" x14ac:dyDescent="0.25">
      <c r="A434" s="649"/>
      <c r="B434" s="653" t="s">
        <v>304</v>
      </c>
      <c r="C434" s="688"/>
      <c r="D434" s="653" t="s">
        <v>1136</v>
      </c>
      <c r="E434" s="675" t="s">
        <v>3</v>
      </c>
      <c r="F434" s="675">
        <f>I435</f>
        <v>10.66</v>
      </c>
      <c r="G434" s="586" t="s">
        <v>1247</v>
      </c>
      <c r="H434" s="584" t="s">
        <v>3</v>
      </c>
      <c r="I434" s="592">
        <f>I423</f>
        <v>10.66</v>
      </c>
      <c r="J434" s="69"/>
      <c r="K434" s="380"/>
      <c r="L434" s="380"/>
      <c r="M434" s="151" t="s">
        <v>1</v>
      </c>
      <c r="N434" s="558" t="s">
        <v>2</v>
      </c>
      <c r="O434" s="569">
        <f>I434*0.00283</f>
        <v>3.0167800000000002E-2</v>
      </c>
      <c r="P434" s="106">
        <v>3</v>
      </c>
      <c r="Q434" s="567"/>
      <c r="T434" s="596"/>
    </row>
    <row r="435" spans="1:20" ht="127.5" customHeight="1" x14ac:dyDescent="0.25">
      <c r="A435" s="649"/>
      <c r="B435" s="654"/>
      <c r="C435" s="688"/>
      <c r="D435" s="654"/>
      <c r="E435" s="676"/>
      <c r="F435" s="676"/>
      <c r="G435" s="586" t="s">
        <v>1248</v>
      </c>
      <c r="H435" s="584" t="s">
        <v>3</v>
      </c>
      <c r="I435" s="584">
        <f>I434</f>
        <v>10.66</v>
      </c>
      <c r="J435" s="586" t="s">
        <v>1097</v>
      </c>
      <c r="K435" s="584" t="s">
        <v>3</v>
      </c>
      <c r="L435" s="384">
        <f>I435*1.03</f>
        <v>10.979800000000001</v>
      </c>
      <c r="M435" s="49"/>
      <c r="N435" s="1"/>
      <c r="O435" s="1"/>
      <c r="Q435" s="567"/>
      <c r="T435" s="596"/>
    </row>
    <row r="436" spans="1:20" ht="71.25" x14ac:dyDescent="0.2">
      <c r="A436" s="649"/>
      <c r="B436" s="558" t="s">
        <v>1137</v>
      </c>
      <c r="C436" s="688"/>
      <c r="D436" s="558" t="s">
        <v>1138</v>
      </c>
      <c r="E436" s="557" t="s">
        <v>3</v>
      </c>
      <c r="F436" s="562">
        <f>I436</f>
        <v>9</v>
      </c>
      <c r="G436" s="636" t="s">
        <v>1139</v>
      </c>
      <c r="H436" s="584" t="s">
        <v>3</v>
      </c>
      <c r="I436" s="592">
        <v>9</v>
      </c>
      <c r="J436" s="594" t="s">
        <v>1140</v>
      </c>
      <c r="K436" s="584" t="s">
        <v>2</v>
      </c>
      <c r="L436" s="584">
        <f>I436*0.00071</f>
        <v>6.3899999999999998E-3</v>
      </c>
      <c r="M436" s="81"/>
      <c r="N436" s="52"/>
      <c r="O436" s="244"/>
      <c r="Q436" s="567"/>
      <c r="T436" s="596"/>
    </row>
    <row r="437" spans="1:20" ht="28.5" x14ac:dyDescent="0.2">
      <c r="A437" s="649"/>
      <c r="B437" s="683" t="s">
        <v>1267</v>
      </c>
      <c r="C437" s="688"/>
      <c r="D437" s="653" t="s">
        <v>1145</v>
      </c>
      <c r="E437" s="649" t="s">
        <v>3</v>
      </c>
      <c r="F437" s="669">
        <f>I438</f>
        <v>1.51</v>
      </c>
      <c r="G437" s="586" t="s">
        <v>1234</v>
      </c>
      <c r="H437" s="584" t="s">
        <v>3</v>
      </c>
      <c r="I437" s="584">
        <v>0.26</v>
      </c>
      <c r="J437" s="386"/>
      <c r="K437" s="374"/>
      <c r="L437" s="374"/>
      <c r="M437" s="151" t="s">
        <v>1</v>
      </c>
      <c r="N437" s="558" t="s">
        <v>2</v>
      </c>
      <c r="O437" s="569">
        <f>I437*0.007</f>
        <v>1.82E-3</v>
      </c>
      <c r="P437" s="106">
        <v>4</v>
      </c>
      <c r="Q437" s="567"/>
      <c r="T437" s="596"/>
    </row>
    <row r="438" spans="1:20" ht="28.5" x14ac:dyDescent="0.2">
      <c r="A438" s="649"/>
      <c r="B438" s="683"/>
      <c r="C438" s="688"/>
      <c r="D438" s="685"/>
      <c r="E438" s="649"/>
      <c r="F438" s="670"/>
      <c r="G438" s="387" t="s">
        <v>1235</v>
      </c>
      <c r="H438" s="589" t="s">
        <v>3</v>
      </c>
      <c r="I438" s="589">
        <v>1.51</v>
      </c>
      <c r="J438" s="591"/>
      <c r="K438" s="389"/>
      <c r="L438" s="389"/>
      <c r="M438" s="306" t="s">
        <v>1</v>
      </c>
      <c r="N438" s="556" t="s">
        <v>2</v>
      </c>
      <c r="O438" s="568">
        <f>I438*0.0342</f>
        <v>5.1642E-2</v>
      </c>
      <c r="P438" s="106">
        <v>5</v>
      </c>
      <c r="Q438" s="567"/>
      <c r="T438" s="596"/>
    </row>
    <row r="439" spans="1:20" ht="28.5" x14ac:dyDescent="0.25">
      <c r="A439" s="649"/>
      <c r="B439" s="683"/>
      <c r="C439" s="688"/>
      <c r="D439" s="685"/>
      <c r="E439" s="649"/>
      <c r="F439" s="670"/>
      <c r="G439" s="586" t="s">
        <v>103</v>
      </c>
      <c r="H439" s="585" t="s">
        <v>4</v>
      </c>
      <c r="I439" s="585">
        <v>1</v>
      </c>
      <c r="J439" s="380"/>
      <c r="K439" s="390"/>
      <c r="L439" s="390"/>
      <c r="M439" s="307" t="s">
        <v>1</v>
      </c>
      <c r="N439" s="558" t="s">
        <v>2</v>
      </c>
      <c r="O439" s="569">
        <f>I439*0.1066</f>
        <v>0.1066</v>
      </c>
      <c r="P439" s="106">
        <v>6</v>
      </c>
      <c r="Q439" s="567"/>
      <c r="T439" s="596"/>
    </row>
    <row r="440" spans="1:20" ht="76.5" customHeight="1" x14ac:dyDescent="0.2">
      <c r="A440" s="649"/>
      <c r="B440" s="683"/>
      <c r="C440" s="688"/>
      <c r="D440" s="685"/>
      <c r="E440" s="649"/>
      <c r="F440" s="670"/>
      <c r="G440" s="586" t="s">
        <v>427</v>
      </c>
      <c r="H440" s="584" t="s">
        <v>3</v>
      </c>
      <c r="I440" s="584">
        <f>I438</f>
        <v>1.51</v>
      </c>
      <c r="J440" s="586" t="s">
        <v>749</v>
      </c>
      <c r="K440" s="584" t="s">
        <v>3</v>
      </c>
      <c r="L440" s="584">
        <f>I440</f>
        <v>1.51</v>
      </c>
      <c r="M440" s="51"/>
      <c r="Q440" s="567"/>
      <c r="T440" s="596"/>
    </row>
    <row r="441" spans="1:20" ht="42.75" x14ac:dyDescent="0.2">
      <c r="A441" s="649"/>
      <c r="B441" s="683"/>
      <c r="C441" s="688"/>
      <c r="D441" s="685"/>
      <c r="E441" s="649"/>
      <c r="F441" s="670"/>
      <c r="G441" s="647" t="s">
        <v>429</v>
      </c>
      <c r="H441" s="653" t="s">
        <v>104</v>
      </c>
      <c r="I441" s="653">
        <v>1.3</v>
      </c>
      <c r="J441" s="586" t="s">
        <v>430</v>
      </c>
      <c r="K441" s="584" t="s">
        <v>104</v>
      </c>
      <c r="L441" s="584">
        <f>I441*1.02</f>
        <v>1.3260000000000001</v>
      </c>
      <c r="M441" s="51"/>
      <c r="Q441" s="567"/>
      <c r="T441" s="596"/>
    </row>
    <row r="442" spans="1:20" ht="42.75" x14ac:dyDescent="0.2">
      <c r="A442" s="649"/>
      <c r="B442" s="683"/>
      <c r="C442" s="688"/>
      <c r="D442" s="685"/>
      <c r="E442" s="649"/>
      <c r="F442" s="670"/>
      <c r="G442" s="648"/>
      <c r="H442" s="654"/>
      <c r="I442" s="654"/>
      <c r="J442" s="586" t="s">
        <v>355</v>
      </c>
      <c r="K442" s="584" t="s">
        <v>4</v>
      </c>
      <c r="L442" s="584">
        <v>1</v>
      </c>
      <c r="M442" s="567"/>
      <c r="Q442" s="567"/>
      <c r="T442" s="596"/>
    </row>
    <row r="443" spans="1:20" ht="71.25" customHeight="1" x14ac:dyDescent="0.2">
      <c r="A443" s="649"/>
      <c r="B443" s="683"/>
      <c r="C443" s="688"/>
      <c r="D443" s="685"/>
      <c r="E443" s="649"/>
      <c r="F443" s="670"/>
      <c r="G443" s="586" t="s">
        <v>1236</v>
      </c>
      <c r="H443" s="584" t="s">
        <v>3</v>
      </c>
      <c r="I443" s="584">
        <v>0.37</v>
      </c>
      <c r="J443" s="594" t="s">
        <v>1237</v>
      </c>
      <c r="K443" s="593" t="s">
        <v>3</v>
      </c>
      <c r="L443" s="593">
        <f>I443*1.05</f>
        <v>0.38850000000000001</v>
      </c>
      <c r="M443" s="567"/>
      <c r="Q443" s="567"/>
      <c r="T443" s="596"/>
    </row>
    <row r="444" spans="1:20" ht="28.5" x14ac:dyDescent="0.2">
      <c r="A444" s="649"/>
      <c r="B444" s="683"/>
      <c r="C444" s="688"/>
      <c r="D444" s="685"/>
      <c r="E444" s="649"/>
      <c r="F444" s="670"/>
      <c r="G444" s="586" t="s">
        <v>431</v>
      </c>
      <c r="H444" s="584" t="s">
        <v>104</v>
      </c>
      <c r="I444" s="584">
        <v>3.71</v>
      </c>
      <c r="J444" s="586" t="s">
        <v>341</v>
      </c>
      <c r="K444" s="584" t="s">
        <v>104</v>
      </c>
      <c r="L444" s="597">
        <f>I444</f>
        <v>3.71</v>
      </c>
      <c r="M444" s="567"/>
      <c r="Q444" s="567"/>
      <c r="T444" s="596"/>
    </row>
    <row r="445" spans="1:20" ht="58.5" customHeight="1" x14ac:dyDescent="0.2">
      <c r="A445" s="649"/>
      <c r="B445" s="683"/>
      <c r="C445" s="688"/>
      <c r="D445" s="685"/>
      <c r="E445" s="649"/>
      <c r="F445" s="670"/>
      <c r="G445" s="655" t="s">
        <v>1268</v>
      </c>
      <c r="H445" s="584" t="s">
        <v>207</v>
      </c>
      <c r="I445" s="592">
        <f>I440</f>
        <v>1.51</v>
      </c>
      <c r="J445" s="655" t="s">
        <v>513</v>
      </c>
      <c r="K445" s="649" t="s">
        <v>104</v>
      </c>
      <c r="L445" s="678">
        <f>I445*2.1</f>
        <v>3.1710000000000003</v>
      </c>
      <c r="M445" s="51"/>
      <c r="Q445" s="567"/>
      <c r="T445" s="596"/>
    </row>
    <row r="446" spans="1:20" ht="58.5" customHeight="1" x14ac:dyDescent="0.2">
      <c r="A446" s="649"/>
      <c r="B446" s="683"/>
      <c r="C446" s="688"/>
      <c r="D446" s="685"/>
      <c r="E446" s="649"/>
      <c r="F446" s="670"/>
      <c r="G446" s="655"/>
      <c r="H446" s="584" t="s">
        <v>206</v>
      </c>
      <c r="I446" s="592">
        <v>0.37</v>
      </c>
      <c r="J446" s="655"/>
      <c r="K446" s="649"/>
      <c r="L446" s="678"/>
      <c r="M446" s="51"/>
      <c r="Q446" s="567"/>
      <c r="T446" s="596"/>
    </row>
    <row r="447" spans="1:20" ht="30" customHeight="1" x14ac:dyDescent="0.2">
      <c r="A447" s="649"/>
      <c r="B447" s="684"/>
      <c r="C447" s="688"/>
      <c r="D447" s="654"/>
      <c r="E447" s="649"/>
      <c r="F447" s="671"/>
      <c r="G447" s="586" t="s">
        <v>1239</v>
      </c>
      <c r="H447" s="584" t="s">
        <v>4</v>
      </c>
      <c r="I447" s="584">
        <v>1</v>
      </c>
      <c r="J447" s="586" t="s">
        <v>538</v>
      </c>
      <c r="K447" s="584" t="s">
        <v>3</v>
      </c>
      <c r="L447" s="584">
        <v>1.51</v>
      </c>
      <c r="M447" s="51"/>
      <c r="Q447" s="280" t="s">
        <v>745</v>
      </c>
      <c r="T447" s="596"/>
    </row>
    <row r="448" spans="1:20" ht="28.5" x14ac:dyDescent="0.2">
      <c r="A448" s="649"/>
      <c r="B448" s="686" t="s">
        <v>373</v>
      </c>
      <c r="C448" s="688"/>
      <c r="D448" s="652" t="s">
        <v>1146</v>
      </c>
      <c r="E448" s="561" t="s">
        <v>4</v>
      </c>
      <c r="F448" s="561">
        <f>I448</f>
        <v>2</v>
      </c>
      <c r="G448" s="586" t="s">
        <v>107</v>
      </c>
      <c r="H448" s="584" t="s">
        <v>4</v>
      </c>
      <c r="I448" s="584">
        <v>2</v>
      </c>
      <c r="J448" s="586" t="s">
        <v>255</v>
      </c>
      <c r="K448" s="584" t="s">
        <v>108</v>
      </c>
      <c r="L448" s="584">
        <f>I448</f>
        <v>2</v>
      </c>
      <c r="M448" s="51"/>
      <c r="Q448" s="281" t="s">
        <v>745</v>
      </c>
      <c r="T448" s="596"/>
    </row>
    <row r="449" spans="1:20" ht="30.75" customHeight="1" x14ac:dyDescent="0.2">
      <c r="A449" s="649"/>
      <c r="B449" s="686"/>
      <c r="C449" s="688"/>
      <c r="D449" s="652"/>
      <c r="E449" s="675" t="s">
        <v>104</v>
      </c>
      <c r="F449" s="675">
        <f>I450</f>
        <v>30</v>
      </c>
      <c r="G449" s="586" t="s">
        <v>109</v>
      </c>
      <c r="H449" s="584" t="s">
        <v>104</v>
      </c>
      <c r="I449" s="584">
        <f>I451+I452</f>
        <v>30</v>
      </c>
      <c r="J449" s="586"/>
      <c r="K449" s="584"/>
      <c r="L449" s="584"/>
      <c r="M449" s="567"/>
      <c r="Q449" s="567"/>
      <c r="T449" s="596"/>
    </row>
    <row r="450" spans="1:20" ht="57" x14ac:dyDescent="0.2">
      <c r="A450" s="649"/>
      <c r="B450" s="686"/>
      <c r="C450" s="688"/>
      <c r="D450" s="652"/>
      <c r="E450" s="677"/>
      <c r="F450" s="677"/>
      <c r="G450" s="586" t="s">
        <v>1003</v>
      </c>
      <c r="H450" s="584" t="s">
        <v>104</v>
      </c>
      <c r="I450" s="584">
        <f>I449</f>
        <v>30</v>
      </c>
      <c r="J450" s="586" t="s">
        <v>256</v>
      </c>
      <c r="K450" s="584" t="s">
        <v>104</v>
      </c>
      <c r="L450" s="584">
        <f>I450*1.02</f>
        <v>30.6</v>
      </c>
      <c r="M450" s="567"/>
      <c r="Q450" s="567"/>
      <c r="T450" s="596"/>
    </row>
    <row r="451" spans="1:20" ht="57" x14ac:dyDescent="0.2">
      <c r="A451" s="649"/>
      <c r="B451" s="686"/>
      <c r="C451" s="688"/>
      <c r="D451" s="652"/>
      <c r="E451" s="677"/>
      <c r="F451" s="677"/>
      <c r="G451" s="586" t="s">
        <v>111</v>
      </c>
      <c r="H451" s="584" t="s">
        <v>104</v>
      </c>
      <c r="I451" s="584">
        <v>10</v>
      </c>
      <c r="J451" s="586" t="s">
        <v>1240</v>
      </c>
      <c r="K451" s="584" t="s">
        <v>104</v>
      </c>
      <c r="L451" s="584">
        <f>I451*1.02</f>
        <v>10.199999999999999</v>
      </c>
      <c r="M451" s="567"/>
      <c r="Q451" s="567"/>
      <c r="T451" s="596"/>
    </row>
    <row r="452" spans="1:20" ht="57" x14ac:dyDescent="0.2">
      <c r="A452" s="649"/>
      <c r="B452" s="686"/>
      <c r="C452" s="688"/>
      <c r="D452" s="652"/>
      <c r="E452" s="676"/>
      <c r="F452" s="676"/>
      <c r="G452" s="586" t="s">
        <v>112</v>
      </c>
      <c r="H452" s="584" t="s">
        <v>104</v>
      </c>
      <c r="I452" s="584">
        <v>20</v>
      </c>
      <c r="J452" s="586" t="s">
        <v>228</v>
      </c>
      <c r="K452" s="584" t="s">
        <v>104</v>
      </c>
      <c r="L452" s="584">
        <f>I452*1.02</f>
        <v>20.399999999999999</v>
      </c>
      <c r="M452" s="567"/>
      <c r="Q452" s="567"/>
      <c r="T452" s="596"/>
    </row>
    <row r="453" spans="1:20" ht="42.75" x14ac:dyDescent="0.2">
      <c r="A453" s="649"/>
      <c r="B453" s="686"/>
      <c r="C453" s="688"/>
      <c r="D453" s="652"/>
      <c r="E453" s="675"/>
      <c r="F453" s="675"/>
      <c r="G453" s="594" t="s">
        <v>326</v>
      </c>
      <c r="H453" s="593" t="s">
        <v>104</v>
      </c>
      <c r="I453" s="593">
        <v>30</v>
      </c>
      <c r="J453" s="594" t="s">
        <v>327</v>
      </c>
      <c r="K453" s="593" t="s">
        <v>104</v>
      </c>
      <c r="L453" s="593">
        <f t="shared" ref="L453:L454" si="3">I453*1.02</f>
        <v>30.6</v>
      </c>
      <c r="M453" s="567"/>
      <c r="Q453" s="567"/>
      <c r="T453" s="596"/>
    </row>
    <row r="454" spans="1:20" ht="42.75" x14ac:dyDescent="0.2">
      <c r="A454" s="649"/>
      <c r="B454" s="686"/>
      <c r="C454" s="688"/>
      <c r="D454" s="652"/>
      <c r="E454" s="676"/>
      <c r="F454" s="676"/>
      <c r="G454" s="594" t="s">
        <v>113</v>
      </c>
      <c r="H454" s="593" t="s">
        <v>104</v>
      </c>
      <c r="I454" s="593">
        <v>60</v>
      </c>
      <c r="J454" s="594" t="s">
        <v>328</v>
      </c>
      <c r="K454" s="593" t="s">
        <v>104</v>
      </c>
      <c r="L454" s="593">
        <f t="shared" si="3"/>
        <v>61.2</v>
      </c>
      <c r="M454" s="567"/>
      <c r="Q454" s="567"/>
      <c r="T454" s="596"/>
    </row>
    <row r="455" spans="1:20" ht="28.5" x14ac:dyDescent="0.2">
      <c r="A455" s="649"/>
      <c r="B455" s="686"/>
      <c r="C455" s="688"/>
      <c r="D455" s="652"/>
      <c r="E455" s="564" t="s">
        <v>4</v>
      </c>
      <c r="F455" s="564">
        <f>I455</f>
        <v>2</v>
      </c>
      <c r="G455" s="586" t="s">
        <v>114</v>
      </c>
      <c r="H455" s="584" t="s">
        <v>4</v>
      </c>
      <c r="I455" s="584">
        <v>2</v>
      </c>
      <c r="J455" s="586" t="s">
        <v>900</v>
      </c>
      <c r="K455" s="584" t="s">
        <v>4</v>
      </c>
      <c r="L455" s="584">
        <f>I455</f>
        <v>2</v>
      </c>
      <c r="M455" s="567"/>
      <c r="Q455" s="567"/>
      <c r="T455" s="596"/>
    </row>
    <row r="456" spans="1:20" ht="28.5" x14ac:dyDescent="0.2">
      <c r="A456" s="649"/>
      <c r="B456" s="686"/>
      <c r="C456" s="688"/>
      <c r="D456" s="652"/>
      <c r="E456" s="564" t="s">
        <v>4</v>
      </c>
      <c r="F456" s="564">
        <f>I456</f>
        <v>10</v>
      </c>
      <c r="G456" s="586" t="s">
        <v>115</v>
      </c>
      <c r="H456" s="584" t="s">
        <v>4</v>
      </c>
      <c r="I456" s="584">
        <v>10</v>
      </c>
      <c r="J456" s="586" t="s">
        <v>901</v>
      </c>
      <c r="K456" s="584" t="s">
        <v>4</v>
      </c>
      <c r="L456" s="584">
        <f>I456</f>
        <v>10</v>
      </c>
      <c r="M456" s="567"/>
      <c r="Q456" s="567"/>
      <c r="T456" s="596"/>
    </row>
    <row r="457" spans="1:20" ht="34.5" customHeight="1" x14ac:dyDescent="0.2">
      <c r="A457" s="649"/>
      <c r="B457" s="686" t="s">
        <v>233</v>
      </c>
      <c r="C457" s="688"/>
      <c r="D457" s="652" t="s">
        <v>1164</v>
      </c>
      <c r="E457" s="664" t="s">
        <v>4</v>
      </c>
      <c r="F457" s="664">
        <f>I457</f>
        <v>4</v>
      </c>
      <c r="G457" s="586" t="s">
        <v>230</v>
      </c>
      <c r="H457" s="584" t="s">
        <v>4</v>
      </c>
      <c r="I457" s="584">
        <v>4</v>
      </c>
      <c r="J457" s="586"/>
      <c r="K457" s="584"/>
      <c r="L457" s="584"/>
      <c r="M457" s="567"/>
      <c r="Q457" s="567"/>
      <c r="T457" s="596"/>
    </row>
    <row r="458" spans="1:20" ht="42.75" x14ac:dyDescent="0.2">
      <c r="A458" s="649"/>
      <c r="B458" s="686"/>
      <c r="C458" s="688"/>
      <c r="D458" s="652"/>
      <c r="E458" s="665"/>
      <c r="F458" s="665"/>
      <c r="G458" s="647" t="s">
        <v>231</v>
      </c>
      <c r="H458" s="653" t="s">
        <v>4</v>
      </c>
      <c r="I458" s="653">
        <f>I457</f>
        <v>4</v>
      </c>
      <c r="J458" s="392" t="s">
        <v>789</v>
      </c>
      <c r="K458" s="585" t="s">
        <v>4</v>
      </c>
      <c r="L458" s="584">
        <f>I458</f>
        <v>4</v>
      </c>
      <c r="M458" s="567"/>
      <c r="Q458" s="567"/>
      <c r="T458" s="596"/>
    </row>
    <row r="459" spans="1:20" ht="71.25" x14ac:dyDescent="0.2">
      <c r="A459" s="649"/>
      <c r="B459" s="686"/>
      <c r="C459" s="688"/>
      <c r="D459" s="652"/>
      <c r="E459" s="665"/>
      <c r="F459" s="665"/>
      <c r="G459" s="648"/>
      <c r="H459" s="654"/>
      <c r="I459" s="654"/>
      <c r="J459" s="586" t="s">
        <v>257</v>
      </c>
      <c r="K459" s="585" t="s">
        <v>4</v>
      </c>
      <c r="L459" s="584">
        <f>I458</f>
        <v>4</v>
      </c>
      <c r="M459" s="567"/>
      <c r="Q459" s="567"/>
      <c r="T459" s="596"/>
    </row>
    <row r="460" spans="1:20" ht="29.25" customHeight="1" x14ac:dyDescent="0.2">
      <c r="A460" s="649"/>
      <c r="B460" s="686"/>
      <c r="C460" s="688"/>
      <c r="D460" s="652"/>
      <c r="E460" s="665"/>
      <c r="F460" s="665"/>
      <c r="G460" s="586" t="s">
        <v>1162</v>
      </c>
      <c r="H460" s="584" t="s">
        <v>104</v>
      </c>
      <c r="I460" s="584">
        <v>21</v>
      </c>
      <c r="J460" s="586"/>
      <c r="K460" s="584"/>
      <c r="L460" s="584"/>
      <c r="M460" s="567"/>
      <c r="Q460" s="567"/>
      <c r="T460" s="596"/>
    </row>
    <row r="461" spans="1:20" ht="26.25" customHeight="1" x14ac:dyDescent="0.2">
      <c r="A461" s="649"/>
      <c r="B461" s="686"/>
      <c r="C461" s="688"/>
      <c r="D461" s="652"/>
      <c r="E461" s="666"/>
      <c r="F461" s="666"/>
      <c r="G461" s="586" t="s">
        <v>1228</v>
      </c>
      <c r="H461" s="584" t="s">
        <v>104</v>
      </c>
      <c r="I461" s="584">
        <f>I460</f>
        <v>21</v>
      </c>
      <c r="J461" s="586"/>
      <c r="K461" s="584"/>
      <c r="L461" s="584"/>
      <c r="M461" s="567"/>
      <c r="Q461" s="567"/>
      <c r="T461" s="596"/>
    </row>
    <row r="462" spans="1:20" ht="28.5" x14ac:dyDescent="0.2">
      <c r="A462" s="649"/>
      <c r="B462" s="682" t="s">
        <v>369</v>
      </c>
      <c r="C462" s="688"/>
      <c r="D462" s="653" t="s">
        <v>356</v>
      </c>
      <c r="E462" s="649" t="s">
        <v>4</v>
      </c>
      <c r="F462" s="649">
        <f>I462</f>
        <v>1</v>
      </c>
      <c r="G462" s="586" t="s">
        <v>357</v>
      </c>
      <c r="H462" s="584" t="s">
        <v>179</v>
      </c>
      <c r="I462" s="584">
        <v>1</v>
      </c>
      <c r="J462" s="374"/>
      <c r="K462" s="374"/>
      <c r="L462" s="374"/>
      <c r="M462" s="50" t="s">
        <v>1</v>
      </c>
      <c r="N462" s="558" t="s">
        <v>2</v>
      </c>
      <c r="O462" s="47">
        <f>35/1000</f>
        <v>3.5000000000000003E-2</v>
      </c>
      <c r="P462" s="106">
        <v>7</v>
      </c>
      <c r="Q462" s="567"/>
      <c r="T462" s="596"/>
    </row>
    <row r="463" spans="1:20" ht="26.25" customHeight="1" x14ac:dyDescent="0.2">
      <c r="A463" s="649"/>
      <c r="B463" s="683"/>
      <c r="C463" s="688"/>
      <c r="D463" s="685"/>
      <c r="E463" s="649"/>
      <c r="F463" s="649"/>
      <c r="G463" s="655" t="s">
        <v>358</v>
      </c>
      <c r="H463" s="652" t="s">
        <v>179</v>
      </c>
      <c r="I463" s="652">
        <v>1</v>
      </c>
      <c r="J463" s="586" t="s">
        <v>359</v>
      </c>
      <c r="K463" s="584" t="s">
        <v>4</v>
      </c>
      <c r="L463" s="584">
        <v>1</v>
      </c>
      <c r="M463" s="81"/>
      <c r="Q463" s="567"/>
      <c r="T463" s="596"/>
    </row>
    <row r="464" spans="1:20" ht="29.25" customHeight="1" x14ac:dyDescent="0.2">
      <c r="A464" s="649"/>
      <c r="B464" s="683"/>
      <c r="C464" s="688"/>
      <c r="D464" s="685"/>
      <c r="E464" s="649"/>
      <c r="F464" s="649"/>
      <c r="G464" s="655"/>
      <c r="H464" s="652"/>
      <c r="I464" s="652"/>
      <c r="J464" s="586" t="s">
        <v>360</v>
      </c>
      <c r="K464" s="584" t="s">
        <v>6</v>
      </c>
      <c r="L464" s="584">
        <v>0.15</v>
      </c>
      <c r="M464" s="81"/>
      <c r="Q464" s="567"/>
      <c r="T464" s="596"/>
    </row>
    <row r="465" spans="1:20" ht="28.5" x14ac:dyDescent="0.2">
      <c r="A465" s="649"/>
      <c r="B465" s="683"/>
      <c r="C465" s="688"/>
      <c r="D465" s="685"/>
      <c r="E465" s="649"/>
      <c r="F465" s="649"/>
      <c r="G465" s="655"/>
      <c r="H465" s="652"/>
      <c r="I465" s="652"/>
      <c r="J465" s="586" t="s">
        <v>361</v>
      </c>
      <c r="K465" s="584" t="s">
        <v>4</v>
      </c>
      <c r="L465" s="584">
        <v>0.2</v>
      </c>
      <c r="M465" s="81"/>
      <c r="Q465" s="567"/>
      <c r="T465" s="596"/>
    </row>
    <row r="466" spans="1:20" ht="71.25" x14ac:dyDescent="0.2">
      <c r="A466" s="649"/>
      <c r="B466" s="683"/>
      <c r="C466" s="688"/>
      <c r="D466" s="685"/>
      <c r="E466" s="649"/>
      <c r="F466" s="649"/>
      <c r="G466" s="655"/>
      <c r="H466" s="652"/>
      <c r="I466" s="652"/>
      <c r="J466" s="586" t="s">
        <v>363</v>
      </c>
      <c r="K466" s="584" t="s">
        <v>104</v>
      </c>
      <c r="L466" s="584">
        <v>5</v>
      </c>
      <c r="M466" s="81"/>
      <c r="Q466" s="567"/>
      <c r="T466" s="596"/>
    </row>
    <row r="467" spans="1:20" ht="71.25" x14ac:dyDescent="0.2">
      <c r="A467" s="649"/>
      <c r="B467" s="683"/>
      <c r="C467" s="688"/>
      <c r="D467" s="685"/>
      <c r="E467" s="649"/>
      <c r="F467" s="649"/>
      <c r="G467" s="655"/>
      <c r="H467" s="652"/>
      <c r="I467" s="652"/>
      <c r="J467" s="586" t="s">
        <v>362</v>
      </c>
      <c r="K467" s="584" t="s">
        <v>104</v>
      </c>
      <c r="L467" s="584">
        <v>5</v>
      </c>
      <c r="M467" s="81"/>
      <c r="Q467" s="567"/>
      <c r="T467" s="596"/>
    </row>
    <row r="468" spans="1:20" ht="42.75" x14ac:dyDescent="0.2">
      <c r="A468" s="649"/>
      <c r="B468" s="683"/>
      <c r="C468" s="688"/>
      <c r="D468" s="685"/>
      <c r="E468" s="649"/>
      <c r="F468" s="649"/>
      <c r="G468" s="655"/>
      <c r="H468" s="652"/>
      <c r="I468" s="652"/>
      <c r="J468" s="586" t="s">
        <v>364</v>
      </c>
      <c r="K468" s="584" t="s">
        <v>104</v>
      </c>
      <c r="L468" s="584">
        <v>5</v>
      </c>
      <c r="M468" s="81"/>
      <c r="Q468" s="567"/>
      <c r="T468" s="596"/>
    </row>
    <row r="469" spans="1:20" ht="28.5" x14ac:dyDescent="0.2">
      <c r="A469" s="649"/>
      <c r="B469" s="683"/>
      <c r="C469" s="688"/>
      <c r="D469" s="685"/>
      <c r="E469" s="649"/>
      <c r="F469" s="649"/>
      <c r="G469" s="655"/>
      <c r="H469" s="652"/>
      <c r="I469" s="652"/>
      <c r="J469" s="586" t="s">
        <v>365</v>
      </c>
      <c r="K469" s="584" t="s">
        <v>104</v>
      </c>
      <c r="L469" s="584">
        <v>8.16</v>
      </c>
      <c r="M469" s="81"/>
      <c r="Q469" s="567"/>
      <c r="T469" s="596"/>
    </row>
    <row r="470" spans="1:20" ht="28.5" x14ac:dyDescent="0.2">
      <c r="A470" s="649"/>
      <c r="B470" s="683"/>
      <c r="C470" s="688"/>
      <c r="D470" s="685"/>
      <c r="E470" s="649"/>
      <c r="F470" s="649"/>
      <c r="G470" s="655"/>
      <c r="H470" s="652"/>
      <c r="I470" s="652"/>
      <c r="J470" s="586" t="s">
        <v>366</v>
      </c>
      <c r="K470" s="584" t="s">
        <v>104</v>
      </c>
      <c r="L470" s="584">
        <v>5.0999999999999996</v>
      </c>
      <c r="M470" s="81"/>
      <c r="Q470" s="567"/>
      <c r="T470" s="596"/>
    </row>
    <row r="471" spans="1:20" ht="42.75" x14ac:dyDescent="0.2">
      <c r="A471" s="649"/>
      <c r="B471" s="683"/>
      <c r="C471" s="688"/>
      <c r="D471" s="685"/>
      <c r="E471" s="649"/>
      <c r="F471" s="649"/>
      <c r="G471" s="655"/>
      <c r="H471" s="652"/>
      <c r="I471" s="652"/>
      <c r="J471" s="586" t="s">
        <v>367</v>
      </c>
      <c r="K471" s="584" t="s">
        <v>104</v>
      </c>
      <c r="L471" s="584">
        <v>5.0999999999999996</v>
      </c>
      <c r="M471" s="81"/>
      <c r="Q471" s="567"/>
      <c r="T471" s="596"/>
    </row>
    <row r="472" spans="1:20" ht="42.75" x14ac:dyDescent="0.2">
      <c r="A472" s="649"/>
      <c r="B472" s="684"/>
      <c r="C472" s="688"/>
      <c r="D472" s="685"/>
      <c r="E472" s="649"/>
      <c r="F472" s="649"/>
      <c r="G472" s="655"/>
      <c r="H472" s="652"/>
      <c r="I472" s="652"/>
      <c r="J472" s="586" t="s">
        <v>368</v>
      </c>
      <c r="K472" s="584" t="s">
        <v>104</v>
      </c>
      <c r="L472" s="584">
        <v>5.0999999999999996</v>
      </c>
      <c r="M472" s="81"/>
      <c r="Q472" s="567"/>
      <c r="T472" s="596"/>
    </row>
    <row r="473" spans="1:20" ht="42.75" x14ac:dyDescent="0.25">
      <c r="A473" s="649"/>
      <c r="B473" s="653" t="s">
        <v>1147</v>
      </c>
      <c r="C473" s="688"/>
      <c r="D473" s="652" t="s">
        <v>1168</v>
      </c>
      <c r="E473" s="649" t="s">
        <v>4</v>
      </c>
      <c r="F473" s="669">
        <v>1</v>
      </c>
      <c r="G473" s="393" t="s">
        <v>1301</v>
      </c>
      <c r="H473" s="376" t="s">
        <v>4</v>
      </c>
      <c r="I473" s="584">
        <v>1</v>
      </c>
      <c r="J473" s="380"/>
      <c r="K473" s="390"/>
      <c r="L473" s="390"/>
      <c r="M473" s="50" t="s">
        <v>1</v>
      </c>
      <c r="N473" s="563" t="s">
        <v>2</v>
      </c>
      <c r="O473" s="54">
        <f>I473*0.004</f>
        <v>4.0000000000000001E-3</v>
      </c>
      <c r="P473" s="106">
        <v>8</v>
      </c>
      <c r="Q473" s="567"/>
      <c r="T473" s="596"/>
    </row>
    <row r="474" spans="1:20" ht="57" x14ac:dyDescent="0.2">
      <c r="A474" s="649"/>
      <c r="B474" s="685"/>
      <c r="C474" s="688"/>
      <c r="D474" s="652"/>
      <c r="E474" s="649"/>
      <c r="F474" s="670"/>
      <c r="G474" s="655" t="s">
        <v>331</v>
      </c>
      <c r="H474" s="652" t="s">
        <v>3</v>
      </c>
      <c r="I474" s="652">
        <v>5</v>
      </c>
      <c r="J474" s="392" t="s">
        <v>510</v>
      </c>
      <c r="K474" s="585" t="s">
        <v>3</v>
      </c>
      <c r="L474" s="585">
        <v>0.50239999999999996</v>
      </c>
      <c r="M474" s="51"/>
      <c r="Q474" s="567"/>
      <c r="T474" s="596"/>
    </row>
    <row r="475" spans="1:20" ht="57" x14ac:dyDescent="0.2">
      <c r="A475" s="649"/>
      <c r="B475" s="685"/>
      <c r="C475" s="688"/>
      <c r="D475" s="652"/>
      <c r="E475" s="649"/>
      <c r="F475" s="670"/>
      <c r="G475" s="655"/>
      <c r="H475" s="652"/>
      <c r="I475" s="652"/>
      <c r="J475" s="586" t="s">
        <v>434</v>
      </c>
      <c r="K475" s="584" t="s">
        <v>104</v>
      </c>
      <c r="L475" s="584">
        <v>10</v>
      </c>
      <c r="M475" s="51"/>
      <c r="Q475" s="567"/>
      <c r="T475" s="596"/>
    </row>
    <row r="476" spans="1:20" ht="28.5" x14ac:dyDescent="0.2">
      <c r="A476" s="649"/>
      <c r="B476" s="685"/>
      <c r="C476" s="688"/>
      <c r="D476" s="652"/>
      <c r="E476" s="649"/>
      <c r="F476" s="670"/>
      <c r="G476" s="655"/>
      <c r="H476" s="652"/>
      <c r="I476" s="652"/>
      <c r="J476" s="586" t="s">
        <v>370</v>
      </c>
      <c r="K476" s="584" t="s">
        <v>4</v>
      </c>
      <c r="L476" s="584">
        <v>7</v>
      </c>
      <c r="M476" s="51"/>
      <c r="Q476" s="567"/>
      <c r="T476" s="596"/>
    </row>
    <row r="477" spans="1:20" ht="30" customHeight="1" x14ac:dyDescent="0.2">
      <c r="A477" s="649"/>
      <c r="B477" s="685"/>
      <c r="C477" s="688"/>
      <c r="D477" s="652"/>
      <c r="E477" s="649"/>
      <c r="F477" s="670"/>
      <c r="G477" s="655"/>
      <c r="H477" s="652"/>
      <c r="I477" s="652"/>
      <c r="J477" s="586" t="s">
        <v>509</v>
      </c>
      <c r="K477" s="585" t="s">
        <v>3</v>
      </c>
      <c r="L477" s="585">
        <v>0.48</v>
      </c>
      <c r="M477" s="51"/>
      <c r="Q477" s="567"/>
      <c r="T477" s="596"/>
    </row>
    <row r="478" spans="1:20" ht="28.5" x14ac:dyDescent="0.2">
      <c r="A478" s="649"/>
      <c r="B478" s="685"/>
      <c r="C478" s="688"/>
      <c r="D478" s="652"/>
      <c r="E478" s="649"/>
      <c r="F478" s="670"/>
      <c r="G478" s="655"/>
      <c r="H478" s="652"/>
      <c r="I478" s="652"/>
      <c r="J478" s="586" t="s">
        <v>535</v>
      </c>
      <c r="K478" s="584" t="s">
        <v>117</v>
      </c>
      <c r="L478" s="584">
        <v>3</v>
      </c>
      <c r="M478" s="51"/>
      <c r="Q478" s="281" t="s">
        <v>745</v>
      </c>
      <c r="T478" s="596"/>
    </row>
    <row r="479" spans="1:20" ht="28.5" x14ac:dyDescent="0.2">
      <c r="A479" s="649"/>
      <c r="B479" s="685"/>
      <c r="C479" s="688"/>
      <c r="D479" s="652"/>
      <c r="E479" s="649"/>
      <c r="F479" s="670"/>
      <c r="G479" s="655"/>
      <c r="H479" s="652"/>
      <c r="I479" s="652"/>
      <c r="J479" s="586" t="s">
        <v>533</v>
      </c>
      <c r="K479" s="584" t="s">
        <v>4</v>
      </c>
      <c r="L479" s="584">
        <v>2</v>
      </c>
      <c r="M479" s="51"/>
      <c r="Q479" s="281" t="s">
        <v>745</v>
      </c>
      <c r="T479" s="596"/>
    </row>
    <row r="480" spans="1:20" ht="27" customHeight="1" x14ac:dyDescent="0.2">
      <c r="A480" s="649"/>
      <c r="B480" s="685"/>
      <c r="C480" s="688"/>
      <c r="D480" s="652"/>
      <c r="E480" s="649"/>
      <c r="F480" s="670"/>
      <c r="G480" s="655"/>
      <c r="H480" s="652"/>
      <c r="I480" s="652"/>
      <c r="J480" s="586" t="s">
        <v>534</v>
      </c>
      <c r="K480" s="584" t="s">
        <v>4</v>
      </c>
      <c r="L480" s="584">
        <v>3</v>
      </c>
      <c r="M480" s="51"/>
      <c r="Q480" s="281" t="s">
        <v>745</v>
      </c>
      <c r="T480" s="596"/>
    </row>
    <row r="481" spans="1:20" ht="28.5" x14ac:dyDescent="0.2">
      <c r="A481" s="649"/>
      <c r="B481" s="685"/>
      <c r="C481" s="688"/>
      <c r="D481" s="652"/>
      <c r="E481" s="649"/>
      <c r="F481" s="670"/>
      <c r="G481" s="655"/>
      <c r="H481" s="652"/>
      <c r="I481" s="652"/>
      <c r="J481" s="586" t="s">
        <v>536</v>
      </c>
      <c r="K481" s="584" t="s">
        <v>4</v>
      </c>
      <c r="L481" s="584">
        <v>3</v>
      </c>
      <c r="M481" s="51"/>
      <c r="Q481" s="281" t="s">
        <v>745</v>
      </c>
      <c r="T481" s="596"/>
    </row>
    <row r="482" spans="1:20" ht="28.5" x14ac:dyDescent="0.2">
      <c r="A482" s="649"/>
      <c r="B482" s="685"/>
      <c r="C482" s="688"/>
      <c r="D482" s="652"/>
      <c r="E482" s="649"/>
      <c r="F482" s="670"/>
      <c r="G482" s="647" t="s">
        <v>435</v>
      </c>
      <c r="H482" s="653" t="s">
        <v>4</v>
      </c>
      <c r="I482" s="653">
        <v>1</v>
      </c>
      <c r="J482" s="394" t="s">
        <v>370</v>
      </c>
      <c r="K482" s="584" t="s">
        <v>4</v>
      </c>
      <c r="L482" s="584">
        <v>2</v>
      </c>
      <c r="M482" s="51"/>
      <c r="Q482" s="567"/>
      <c r="T482" s="596"/>
    </row>
    <row r="483" spans="1:20" ht="44.25" customHeight="1" x14ac:dyDescent="0.2">
      <c r="A483" s="649"/>
      <c r="B483" s="685"/>
      <c r="C483" s="688"/>
      <c r="D483" s="652"/>
      <c r="E483" s="649"/>
      <c r="F483" s="670"/>
      <c r="G483" s="648"/>
      <c r="H483" s="654"/>
      <c r="I483" s="654"/>
      <c r="J483" s="392" t="s">
        <v>371</v>
      </c>
      <c r="K483" s="584" t="s">
        <v>4</v>
      </c>
      <c r="L483" s="584">
        <v>1</v>
      </c>
      <c r="M483" s="51"/>
      <c r="Q483" s="567"/>
      <c r="T483" s="596"/>
    </row>
    <row r="484" spans="1:20" ht="28.5" x14ac:dyDescent="0.2">
      <c r="A484" s="649"/>
      <c r="B484" s="654"/>
      <c r="C484" s="688"/>
      <c r="D484" s="652"/>
      <c r="E484" s="649"/>
      <c r="F484" s="671"/>
      <c r="G484" s="586" t="s">
        <v>959</v>
      </c>
      <c r="H484" s="584" t="s">
        <v>4</v>
      </c>
      <c r="I484" s="584">
        <v>1</v>
      </c>
      <c r="J484" s="586" t="s">
        <v>106</v>
      </c>
      <c r="K484" s="584"/>
      <c r="L484" s="584"/>
      <c r="M484" s="51"/>
      <c r="Q484" s="567"/>
      <c r="T484" s="596"/>
    </row>
    <row r="485" spans="1:20" ht="72.75" customHeight="1" x14ac:dyDescent="0.2">
      <c r="A485" s="649"/>
      <c r="B485" s="686" t="s">
        <v>333</v>
      </c>
      <c r="C485" s="688"/>
      <c r="D485" s="653" t="s">
        <v>183</v>
      </c>
      <c r="E485" s="664" t="s">
        <v>3</v>
      </c>
      <c r="F485" s="673">
        <f>I485</f>
        <v>10</v>
      </c>
      <c r="G485" s="658" t="s">
        <v>186</v>
      </c>
      <c r="H485" s="650" t="s">
        <v>3</v>
      </c>
      <c r="I485" s="650">
        <v>10</v>
      </c>
      <c r="J485" s="586" t="s">
        <v>1241</v>
      </c>
      <c r="K485" s="585" t="s">
        <v>6</v>
      </c>
      <c r="L485" s="355">
        <f>I485*0.098</f>
        <v>0.98</v>
      </c>
      <c r="M485" s="567"/>
      <c r="Q485" s="567"/>
      <c r="T485" s="596"/>
    </row>
    <row r="486" spans="1:20" ht="42.75" x14ac:dyDescent="0.2">
      <c r="A486" s="649"/>
      <c r="B486" s="686"/>
      <c r="C486" s="688"/>
      <c r="D486" s="654"/>
      <c r="E486" s="666"/>
      <c r="F486" s="674"/>
      <c r="G486" s="659"/>
      <c r="H486" s="651"/>
      <c r="I486" s="651"/>
      <c r="J486" s="586" t="s">
        <v>796</v>
      </c>
      <c r="K486" s="593" t="s">
        <v>2</v>
      </c>
      <c r="L486" s="585">
        <f>I485*0.279974353/1000</f>
        <v>2.79974353E-3</v>
      </c>
      <c r="M486" s="567"/>
      <c r="Q486" s="567"/>
      <c r="T486" s="596"/>
    </row>
    <row r="487" spans="1:20" ht="75" customHeight="1" x14ac:dyDescent="0.2">
      <c r="A487" s="649"/>
      <c r="B487" s="686" t="s">
        <v>1148</v>
      </c>
      <c r="C487" s="688"/>
      <c r="D487" s="653" t="s">
        <v>183</v>
      </c>
      <c r="E487" s="664" t="s">
        <v>3</v>
      </c>
      <c r="F487" s="673">
        <f>I487</f>
        <v>10</v>
      </c>
      <c r="G487" s="658" t="s">
        <v>792</v>
      </c>
      <c r="H487" s="650" t="s">
        <v>3</v>
      </c>
      <c r="I487" s="650">
        <v>10</v>
      </c>
      <c r="J487" s="586" t="s">
        <v>201</v>
      </c>
      <c r="K487" s="585" t="s">
        <v>6</v>
      </c>
      <c r="L487" s="355">
        <f>I487*0.09</f>
        <v>0.89999999999999991</v>
      </c>
      <c r="M487" s="567"/>
      <c r="Q487" s="567"/>
      <c r="T487" s="596"/>
    </row>
    <row r="488" spans="1:20" ht="42.75" x14ac:dyDescent="0.2">
      <c r="A488" s="649"/>
      <c r="B488" s="686"/>
      <c r="C488" s="688"/>
      <c r="D488" s="654"/>
      <c r="E488" s="666"/>
      <c r="F488" s="674"/>
      <c r="G488" s="659"/>
      <c r="H488" s="651"/>
      <c r="I488" s="651"/>
      <c r="J488" s="586" t="s">
        <v>793</v>
      </c>
      <c r="K488" s="593" t="s">
        <v>2</v>
      </c>
      <c r="L488" s="585">
        <f>I487*0.279974353/1000</f>
        <v>2.79974353E-3</v>
      </c>
      <c r="M488" s="567"/>
      <c r="Q488" s="567"/>
      <c r="T488" s="596"/>
    </row>
    <row r="489" spans="1:20" ht="30" customHeight="1" x14ac:dyDescent="0.2">
      <c r="A489" s="649"/>
      <c r="B489" s="682" t="s">
        <v>1130</v>
      </c>
      <c r="C489" s="688"/>
      <c r="D489" s="653" t="s">
        <v>1131</v>
      </c>
      <c r="E489" s="672" t="s">
        <v>1242</v>
      </c>
      <c r="F489" s="672"/>
      <c r="G489" s="672"/>
      <c r="H489" s="672"/>
      <c r="I489" s="672"/>
      <c r="J489" s="672"/>
      <c r="K489" s="672"/>
      <c r="L489" s="672"/>
      <c r="M489" s="567"/>
      <c r="Q489" s="567"/>
      <c r="T489" s="618"/>
    </row>
    <row r="490" spans="1:20" ht="42.75" x14ac:dyDescent="0.2">
      <c r="A490" s="649"/>
      <c r="B490" s="683"/>
      <c r="C490" s="688"/>
      <c r="D490" s="685"/>
      <c r="E490" s="649" t="s">
        <v>3</v>
      </c>
      <c r="F490" s="649">
        <f>I490</f>
        <v>13.53</v>
      </c>
      <c r="G490" s="655" t="s">
        <v>1243</v>
      </c>
      <c r="H490" s="652" t="s">
        <v>3</v>
      </c>
      <c r="I490" s="652">
        <v>13.53</v>
      </c>
      <c r="J490" s="393" t="s">
        <v>1048</v>
      </c>
      <c r="K490" s="396" t="s">
        <v>1049</v>
      </c>
      <c r="L490" s="584">
        <v>2</v>
      </c>
      <c r="M490" s="567"/>
      <c r="Q490" s="567"/>
      <c r="T490" s="596"/>
    </row>
    <row r="491" spans="1:20" ht="71.25" x14ac:dyDescent="0.2">
      <c r="A491" s="649"/>
      <c r="B491" s="683"/>
      <c r="C491" s="688"/>
      <c r="D491" s="685"/>
      <c r="E491" s="649"/>
      <c r="F491" s="649"/>
      <c r="G491" s="655"/>
      <c r="H491" s="652"/>
      <c r="I491" s="652"/>
      <c r="J491" s="586" t="s">
        <v>1050</v>
      </c>
      <c r="K491" s="584" t="s">
        <v>4</v>
      </c>
      <c r="L491" s="584">
        <v>2</v>
      </c>
      <c r="M491" s="567"/>
      <c r="Q491" s="567"/>
      <c r="T491" s="596"/>
    </row>
    <row r="492" spans="1:20" ht="50.25" customHeight="1" x14ac:dyDescent="0.2">
      <c r="A492" s="649"/>
      <c r="B492" s="683"/>
      <c r="C492" s="688"/>
      <c r="D492" s="685"/>
      <c r="E492" s="649"/>
      <c r="F492" s="649"/>
      <c r="G492" s="586" t="s">
        <v>1271</v>
      </c>
      <c r="H492" s="584" t="s">
        <v>3</v>
      </c>
      <c r="I492" s="592">
        <f>I490</f>
        <v>13.53</v>
      </c>
      <c r="J492" s="375" t="s">
        <v>1274</v>
      </c>
      <c r="K492" s="376" t="s">
        <v>5</v>
      </c>
      <c r="L492" s="623">
        <f>I492*0.0408</f>
        <v>0.55202399999999996</v>
      </c>
      <c r="M492" s="567"/>
      <c r="Q492" s="567"/>
      <c r="T492" s="625"/>
    </row>
    <row r="493" spans="1:20" ht="57" x14ac:dyDescent="0.2">
      <c r="A493" s="649"/>
      <c r="B493" s="683"/>
      <c r="C493" s="688"/>
      <c r="D493" s="685"/>
      <c r="E493" s="649"/>
      <c r="F493" s="649"/>
      <c r="G493" s="630" t="s">
        <v>1275</v>
      </c>
      <c r="H493" s="632" t="s">
        <v>3</v>
      </c>
      <c r="I493" s="632">
        <f>I492</f>
        <v>13.53</v>
      </c>
      <c r="J493" s="630" t="s">
        <v>1343</v>
      </c>
      <c r="K493" s="631" t="s">
        <v>6</v>
      </c>
      <c r="L493" s="632">
        <f>I493*0.138</f>
        <v>1.86714</v>
      </c>
      <c r="M493" s="627"/>
      <c r="Q493" s="627"/>
      <c r="T493" s="627"/>
    </row>
    <row r="494" spans="1:20" ht="42.75" customHeight="1" x14ac:dyDescent="0.2">
      <c r="A494" s="649"/>
      <c r="B494" s="683"/>
      <c r="C494" s="688"/>
      <c r="D494" s="685"/>
      <c r="E494" s="649"/>
      <c r="F494" s="649"/>
      <c r="G494" s="647" t="s">
        <v>1340</v>
      </c>
      <c r="H494" s="649" t="s">
        <v>3</v>
      </c>
      <c r="I494" s="649">
        <f>I492</f>
        <v>13.53</v>
      </c>
      <c r="J494" s="633" t="s">
        <v>1244</v>
      </c>
      <c r="K494" s="634" t="s">
        <v>3</v>
      </c>
      <c r="L494" s="632">
        <f>I494*1.02</f>
        <v>13.800599999999999</v>
      </c>
      <c r="M494" s="627"/>
      <c r="Q494" s="627"/>
      <c r="T494" s="627"/>
    </row>
    <row r="495" spans="1:20" ht="28.5" x14ac:dyDescent="0.2">
      <c r="A495" s="649"/>
      <c r="B495" s="683"/>
      <c r="C495" s="688"/>
      <c r="D495" s="685"/>
      <c r="E495" s="649"/>
      <c r="F495" s="649"/>
      <c r="G495" s="648"/>
      <c r="H495" s="649"/>
      <c r="I495" s="649"/>
      <c r="J495" s="398" t="s">
        <v>106</v>
      </c>
      <c r="K495" s="634"/>
      <c r="L495" s="632"/>
      <c r="M495" s="627"/>
      <c r="Q495" s="627"/>
      <c r="T495" s="627"/>
    </row>
    <row r="496" spans="1:20" ht="42.75" x14ac:dyDescent="0.2">
      <c r="A496" s="649"/>
      <c r="B496" s="683"/>
      <c r="C496" s="688"/>
      <c r="D496" s="685"/>
      <c r="E496" s="649"/>
      <c r="F496" s="649"/>
      <c r="G496" s="590" t="s">
        <v>296</v>
      </c>
      <c r="H496" s="593" t="s">
        <v>104</v>
      </c>
      <c r="I496" s="478">
        <v>0.9</v>
      </c>
      <c r="J496" s="586" t="s">
        <v>336</v>
      </c>
      <c r="K496" s="584" t="s">
        <v>4</v>
      </c>
      <c r="L496" s="584">
        <v>1</v>
      </c>
      <c r="M496" s="567"/>
      <c r="Q496" s="567"/>
      <c r="T496" s="596"/>
    </row>
    <row r="497" spans="1:20" ht="28.5" x14ac:dyDescent="0.25">
      <c r="A497" s="649"/>
      <c r="B497" s="652" t="s">
        <v>1150</v>
      </c>
      <c r="C497" s="688"/>
      <c r="D497" s="653" t="s">
        <v>1031</v>
      </c>
      <c r="E497" s="664" t="s">
        <v>3</v>
      </c>
      <c r="F497" s="664">
        <f>I497</f>
        <v>2.1</v>
      </c>
      <c r="G497" s="586" t="s">
        <v>289</v>
      </c>
      <c r="H497" s="584" t="s">
        <v>3</v>
      </c>
      <c r="I497" s="584">
        <v>2.1</v>
      </c>
      <c r="J497" s="379"/>
      <c r="K497" s="380"/>
      <c r="L497" s="380"/>
      <c r="M497" s="151" t="s">
        <v>1</v>
      </c>
      <c r="N497" s="558" t="s">
        <v>2</v>
      </c>
      <c r="O497" s="54">
        <f>I497*0.0118</f>
        <v>2.478E-2</v>
      </c>
      <c r="P497" s="106">
        <v>1</v>
      </c>
      <c r="Q497" s="567"/>
      <c r="T497" s="596"/>
    </row>
    <row r="498" spans="1:20" ht="28.5" x14ac:dyDescent="0.25">
      <c r="A498" s="649"/>
      <c r="B498" s="652"/>
      <c r="C498" s="688"/>
      <c r="D498" s="685"/>
      <c r="E498" s="665"/>
      <c r="F498" s="665"/>
      <c r="G498" s="586" t="s">
        <v>128</v>
      </c>
      <c r="H498" s="584" t="s">
        <v>4</v>
      </c>
      <c r="I498" s="584">
        <v>1</v>
      </c>
      <c r="J498" s="381"/>
      <c r="K498" s="380"/>
      <c r="L498" s="380"/>
      <c r="M498" s="151" t="s">
        <v>1</v>
      </c>
      <c r="N498" s="558" t="s">
        <v>2</v>
      </c>
      <c r="O498" s="54">
        <f>I498*0.105</f>
        <v>0.105</v>
      </c>
      <c r="P498" s="106">
        <v>2</v>
      </c>
      <c r="Q498" s="567"/>
      <c r="T498" s="596"/>
    </row>
    <row r="499" spans="1:20" ht="99.75" x14ac:dyDescent="0.25">
      <c r="A499" s="649"/>
      <c r="B499" s="652"/>
      <c r="C499" s="688"/>
      <c r="D499" s="685"/>
      <c r="E499" s="665"/>
      <c r="F499" s="665"/>
      <c r="G499" s="655" t="s">
        <v>1022</v>
      </c>
      <c r="H499" s="652" t="s">
        <v>3</v>
      </c>
      <c r="I499" s="657">
        <f>I497</f>
        <v>2.1</v>
      </c>
      <c r="J499" s="586" t="s">
        <v>242</v>
      </c>
      <c r="K499" s="584" t="s">
        <v>4</v>
      </c>
      <c r="L499" s="592">
        <v>1</v>
      </c>
      <c r="M499" s="49"/>
      <c r="N499" s="1"/>
      <c r="O499" s="53"/>
      <c r="Q499" s="567"/>
      <c r="T499" s="596"/>
    </row>
    <row r="500" spans="1:20" ht="42.75" x14ac:dyDescent="0.25">
      <c r="A500" s="649"/>
      <c r="B500" s="652"/>
      <c r="C500" s="688"/>
      <c r="D500" s="685"/>
      <c r="E500" s="665"/>
      <c r="F500" s="665"/>
      <c r="G500" s="655"/>
      <c r="H500" s="652"/>
      <c r="I500" s="657"/>
      <c r="J500" s="586" t="s">
        <v>216</v>
      </c>
      <c r="K500" s="584" t="s">
        <v>4</v>
      </c>
      <c r="L500" s="584">
        <v>1</v>
      </c>
      <c r="M500" s="81"/>
      <c r="N500" s="1"/>
      <c r="O500" s="53"/>
      <c r="Q500" s="567"/>
      <c r="T500" s="596"/>
    </row>
    <row r="501" spans="1:20" ht="85.5" x14ac:dyDescent="0.2">
      <c r="A501" s="649"/>
      <c r="B501" s="652"/>
      <c r="C501" s="688"/>
      <c r="D501" s="685"/>
      <c r="E501" s="665"/>
      <c r="F501" s="665"/>
      <c r="G501" s="586" t="s">
        <v>1135</v>
      </c>
      <c r="H501" s="584" t="s">
        <v>3</v>
      </c>
      <c r="I501" s="584">
        <v>0.78</v>
      </c>
      <c r="J501" s="594" t="s">
        <v>340</v>
      </c>
      <c r="K501" s="593" t="s">
        <v>3</v>
      </c>
      <c r="L501" s="593">
        <f>I501*1.05</f>
        <v>0.81900000000000006</v>
      </c>
      <c r="M501" s="81"/>
      <c r="Q501" s="567"/>
      <c r="T501" s="596"/>
    </row>
    <row r="502" spans="1:20" ht="28.5" x14ac:dyDescent="0.2">
      <c r="A502" s="649"/>
      <c r="B502" s="652"/>
      <c r="C502" s="688"/>
      <c r="D502" s="654"/>
      <c r="E502" s="666"/>
      <c r="F502" s="666"/>
      <c r="G502" s="586" t="s">
        <v>303</v>
      </c>
      <c r="H502" s="584" t="s">
        <v>104</v>
      </c>
      <c r="I502" s="584">
        <v>5.2</v>
      </c>
      <c r="J502" s="586" t="s">
        <v>341</v>
      </c>
      <c r="K502" s="584" t="s">
        <v>104</v>
      </c>
      <c r="L502" s="597">
        <f>I502</f>
        <v>5.2</v>
      </c>
      <c r="M502" s="81"/>
      <c r="Q502" s="567"/>
      <c r="T502" s="596"/>
    </row>
    <row r="503" spans="1:20" ht="42.75" x14ac:dyDescent="0.25">
      <c r="A503" s="649"/>
      <c r="B503" s="653" t="s">
        <v>304</v>
      </c>
      <c r="C503" s="688"/>
      <c r="D503" s="653" t="s">
        <v>1136</v>
      </c>
      <c r="E503" s="675" t="s">
        <v>3</v>
      </c>
      <c r="F503" s="675">
        <f>I504</f>
        <v>13.53</v>
      </c>
      <c r="G503" s="586" t="s">
        <v>1245</v>
      </c>
      <c r="H503" s="584" t="s">
        <v>3</v>
      </c>
      <c r="I503" s="592">
        <f>I492</f>
        <v>13.53</v>
      </c>
      <c r="J503" s="69"/>
      <c r="K503" s="380"/>
      <c r="L503" s="380"/>
      <c r="M503" s="151" t="s">
        <v>1</v>
      </c>
      <c r="N503" s="558" t="s">
        <v>2</v>
      </c>
      <c r="O503" s="569">
        <f>I503*0.00283</f>
        <v>3.8289900000000002E-2</v>
      </c>
      <c r="P503" s="106">
        <v>3</v>
      </c>
      <c r="Q503" s="567"/>
      <c r="T503" s="596"/>
    </row>
    <row r="504" spans="1:20" ht="114" x14ac:dyDescent="0.25">
      <c r="A504" s="649"/>
      <c r="B504" s="654"/>
      <c r="C504" s="688"/>
      <c r="D504" s="654"/>
      <c r="E504" s="676"/>
      <c r="F504" s="676"/>
      <c r="G504" s="586" t="s">
        <v>1246</v>
      </c>
      <c r="H504" s="584" t="s">
        <v>3</v>
      </c>
      <c r="I504" s="584">
        <f>I503</f>
        <v>13.53</v>
      </c>
      <c r="J504" s="586" t="s">
        <v>1255</v>
      </c>
      <c r="K504" s="584" t="s">
        <v>3</v>
      </c>
      <c r="L504" s="384">
        <f>I504*1.03</f>
        <v>13.9359</v>
      </c>
      <c r="M504" s="49"/>
      <c r="N504" s="1"/>
      <c r="O504" s="1"/>
      <c r="Q504" s="567"/>
      <c r="T504" s="596"/>
    </row>
    <row r="505" spans="1:20" ht="71.25" x14ac:dyDescent="0.2">
      <c r="A505" s="649"/>
      <c r="B505" s="558" t="s">
        <v>1137</v>
      </c>
      <c r="C505" s="688"/>
      <c r="D505" s="558" t="s">
        <v>1138</v>
      </c>
      <c r="E505" s="557" t="s">
        <v>3</v>
      </c>
      <c r="F505" s="562">
        <f>I505</f>
        <v>9</v>
      </c>
      <c r="G505" s="586" t="s">
        <v>1139</v>
      </c>
      <c r="H505" s="584" t="s">
        <v>3</v>
      </c>
      <c r="I505" s="592">
        <v>9</v>
      </c>
      <c r="J505" s="594" t="s">
        <v>1140</v>
      </c>
      <c r="K505" s="584" t="s">
        <v>2</v>
      </c>
      <c r="L505" s="584">
        <f>I505*0.00071</f>
        <v>6.3899999999999998E-3</v>
      </c>
      <c r="M505" s="81"/>
      <c r="N505" s="52"/>
      <c r="O505" s="244"/>
      <c r="Q505" s="567"/>
      <c r="T505" s="596"/>
    </row>
    <row r="506" spans="1:20" ht="28.5" x14ac:dyDescent="0.2">
      <c r="A506" s="649"/>
      <c r="B506" s="683" t="s">
        <v>1267</v>
      </c>
      <c r="C506" s="688"/>
      <c r="D506" s="653" t="s">
        <v>1145</v>
      </c>
      <c r="E506" s="649" t="s">
        <v>3</v>
      </c>
      <c r="F506" s="669">
        <f>I507</f>
        <v>1.51</v>
      </c>
      <c r="G506" s="586" t="s">
        <v>1234</v>
      </c>
      <c r="H506" s="584" t="s">
        <v>3</v>
      </c>
      <c r="I506" s="584">
        <v>0.26</v>
      </c>
      <c r="J506" s="386"/>
      <c r="K506" s="374"/>
      <c r="L506" s="374"/>
      <c r="M506" s="151" t="s">
        <v>1</v>
      </c>
      <c r="N506" s="558" t="s">
        <v>2</v>
      </c>
      <c r="O506" s="569">
        <f>I506*0.007</f>
        <v>1.82E-3</v>
      </c>
      <c r="P506" s="106">
        <v>4</v>
      </c>
      <c r="Q506" s="567"/>
      <c r="T506" s="596"/>
    </row>
    <row r="507" spans="1:20" ht="28.5" x14ac:dyDescent="0.2">
      <c r="A507" s="649"/>
      <c r="B507" s="683"/>
      <c r="C507" s="688"/>
      <c r="D507" s="685"/>
      <c r="E507" s="649"/>
      <c r="F507" s="670"/>
      <c r="G507" s="387" t="s">
        <v>1235</v>
      </c>
      <c r="H507" s="589" t="s">
        <v>3</v>
      </c>
      <c r="I507" s="589">
        <v>1.51</v>
      </c>
      <c r="J507" s="591"/>
      <c r="K507" s="389"/>
      <c r="L507" s="389"/>
      <c r="M507" s="306" t="s">
        <v>1</v>
      </c>
      <c r="N507" s="556" t="s">
        <v>2</v>
      </c>
      <c r="O507" s="568">
        <f>I507*0.0342</f>
        <v>5.1642E-2</v>
      </c>
      <c r="P507" s="106">
        <v>5</v>
      </c>
      <c r="Q507" s="567"/>
      <c r="T507" s="596"/>
    </row>
    <row r="508" spans="1:20" ht="28.5" x14ac:dyDescent="0.25">
      <c r="A508" s="649"/>
      <c r="B508" s="683"/>
      <c r="C508" s="688"/>
      <c r="D508" s="685"/>
      <c r="E508" s="649"/>
      <c r="F508" s="670"/>
      <c r="G508" s="586" t="s">
        <v>103</v>
      </c>
      <c r="H508" s="585" t="s">
        <v>4</v>
      </c>
      <c r="I508" s="585">
        <v>1</v>
      </c>
      <c r="J508" s="380"/>
      <c r="K508" s="390"/>
      <c r="L508" s="390"/>
      <c r="M508" s="307" t="s">
        <v>1</v>
      </c>
      <c r="N508" s="558" t="s">
        <v>2</v>
      </c>
      <c r="O508" s="569">
        <f>I508*0.1066</f>
        <v>0.1066</v>
      </c>
      <c r="P508" s="106">
        <v>6</v>
      </c>
      <c r="Q508" s="567"/>
      <c r="T508" s="596"/>
    </row>
    <row r="509" spans="1:20" ht="71.25" x14ac:dyDescent="0.2">
      <c r="A509" s="649"/>
      <c r="B509" s="683"/>
      <c r="C509" s="688"/>
      <c r="D509" s="685"/>
      <c r="E509" s="649"/>
      <c r="F509" s="670"/>
      <c r="G509" s="586" t="s">
        <v>427</v>
      </c>
      <c r="H509" s="584" t="s">
        <v>3</v>
      </c>
      <c r="I509" s="584">
        <f>I507</f>
        <v>1.51</v>
      </c>
      <c r="J509" s="586" t="s">
        <v>749</v>
      </c>
      <c r="K509" s="584" t="s">
        <v>3</v>
      </c>
      <c r="L509" s="584">
        <f>I509</f>
        <v>1.51</v>
      </c>
      <c r="M509" s="51"/>
      <c r="Q509" s="567"/>
      <c r="T509" s="596"/>
    </row>
    <row r="510" spans="1:20" ht="42.75" x14ac:dyDescent="0.2">
      <c r="A510" s="649"/>
      <c r="B510" s="683"/>
      <c r="C510" s="688"/>
      <c r="D510" s="685"/>
      <c r="E510" s="649"/>
      <c r="F510" s="670"/>
      <c r="G510" s="647" t="s">
        <v>429</v>
      </c>
      <c r="H510" s="653" t="s">
        <v>104</v>
      </c>
      <c r="I510" s="653">
        <v>1.3</v>
      </c>
      <c r="J510" s="586" t="s">
        <v>430</v>
      </c>
      <c r="K510" s="584" t="s">
        <v>104</v>
      </c>
      <c r="L510" s="584">
        <f>I510*1.02</f>
        <v>1.3260000000000001</v>
      </c>
      <c r="M510" s="51"/>
      <c r="Q510" s="567"/>
      <c r="T510" s="596"/>
    </row>
    <row r="511" spans="1:20" ht="42.75" x14ac:dyDescent="0.2">
      <c r="A511" s="649"/>
      <c r="B511" s="683"/>
      <c r="C511" s="688"/>
      <c r="D511" s="685"/>
      <c r="E511" s="649"/>
      <c r="F511" s="670"/>
      <c r="G511" s="648"/>
      <c r="H511" s="654"/>
      <c r="I511" s="654"/>
      <c r="J511" s="586" t="s">
        <v>355</v>
      </c>
      <c r="K511" s="584" t="s">
        <v>4</v>
      </c>
      <c r="L511" s="584">
        <v>1</v>
      </c>
      <c r="M511" s="567"/>
      <c r="Q511" s="567"/>
      <c r="T511" s="596"/>
    </row>
    <row r="512" spans="1:20" ht="71.25" x14ac:dyDescent="0.2">
      <c r="A512" s="649"/>
      <c r="B512" s="683"/>
      <c r="C512" s="688"/>
      <c r="D512" s="685"/>
      <c r="E512" s="649"/>
      <c r="F512" s="670"/>
      <c r="G512" s="586" t="s">
        <v>1236</v>
      </c>
      <c r="H512" s="584" t="s">
        <v>3</v>
      </c>
      <c r="I512" s="584">
        <v>0.37</v>
      </c>
      <c r="J512" s="594" t="s">
        <v>1237</v>
      </c>
      <c r="K512" s="593" t="s">
        <v>3</v>
      </c>
      <c r="L512" s="593">
        <f>I512*1.05</f>
        <v>0.38850000000000001</v>
      </c>
      <c r="M512" s="567"/>
      <c r="Q512" s="567"/>
      <c r="T512" s="596"/>
    </row>
    <row r="513" spans="1:20" ht="28.5" x14ac:dyDescent="0.2">
      <c r="A513" s="649"/>
      <c r="B513" s="683"/>
      <c r="C513" s="688"/>
      <c r="D513" s="685"/>
      <c r="E513" s="649"/>
      <c r="F513" s="670"/>
      <c r="G513" s="586" t="s">
        <v>431</v>
      </c>
      <c r="H513" s="584" t="s">
        <v>104</v>
      </c>
      <c r="I513" s="584">
        <v>3.71</v>
      </c>
      <c r="J513" s="586" t="s">
        <v>341</v>
      </c>
      <c r="K513" s="584" t="s">
        <v>104</v>
      </c>
      <c r="L513" s="597">
        <f>I513</f>
        <v>3.71</v>
      </c>
      <c r="M513" s="567"/>
      <c r="Q513" s="567"/>
      <c r="T513" s="596"/>
    </row>
    <row r="514" spans="1:20" ht="60.75" customHeight="1" x14ac:dyDescent="0.2">
      <c r="A514" s="649"/>
      <c r="B514" s="683"/>
      <c r="C514" s="688"/>
      <c r="D514" s="685"/>
      <c r="E514" s="649"/>
      <c r="F514" s="670"/>
      <c r="G514" s="655" t="s">
        <v>1268</v>
      </c>
      <c r="H514" s="584" t="s">
        <v>207</v>
      </c>
      <c r="I514" s="592">
        <f>I509</f>
        <v>1.51</v>
      </c>
      <c r="J514" s="655" t="s">
        <v>513</v>
      </c>
      <c r="K514" s="649" t="s">
        <v>104</v>
      </c>
      <c r="L514" s="678">
        <f>I514*2.1</f>
        <v>3.1710000000000003</v>
      </c>
      <c r="M514" s="51"/>
      <c r="Q514" s="567"/>
      <c r="T514" s="596"/>
    </row>
    <row r="515" spans="1:20" ht="60.75" customHeight="1" x14ac:dyDescent="0.2">
      <c r="A515" s="649"/>
      <c r="B515" s="683"/>
      <c r="C515" s="688"/>
      <c r="D515" s="685"/>
      <c r="E515" s="649"/>
      <c r="F515" s="670"/>
      <c r="G515" s="655"/>
      <c r="H515" s="584" t="s">
        <v>206</v>
      </c>
      <c r="I515" s="592">
        <v>0.37</v>
      </c>
      <c r="J515" s="655"/>
      <c r="K515" s="649"/>
      <c r="L515" s="678"/>
      <c r="M515" s="51"/>
      <c r="Q515" s="567"/>
      <c r="T515" s="596"/>
    </row>
    <row r="516" spans="1:20" ht="33.75" customHeight="1" x14ac:dyDescent="0.2">
      <c r="A516" s="649"/>
      <c r="B516" s="684"/>
      <c r="C516" s="688"/>
      <c r="D516" s="654"/>
      <c r="E516" s="649"/>
      <c r="F516" s="671"/>
      <c r="G516" s="586" t="s">
        <v>1239</v>
      </c>
      <c r="H516" s="584" t="s">
        <v>4</v>
      </c>
      <c r="I516" s="584">
        <v>1</v>
      </c>
      <c r="J516" s="586" t="s">
        <v>538</v>
      </c>
      <c r="K516" s="584" t="s">
        <v>3</v>
      </c>
      <c r="L516" s="584">
        <v>1.51</v>
      </c>
      <c r="M516" s="51"/>
      <c r="Q516" s="280" t="s">
        <v>745</v>
      </c>
      <c r="T516" s="596"/>
    </row>
    <row r="517" spans="1:20" ht="28.5" x14ac:dyDescent="0.2">
      <c r="A517" s="649"/>
      <c r="B517" s="686" t="s">
        <v>373</v>
      </c>
      <c r="C517" s="688"/>
      <c r="D517" s="652" t="s">
        <v>1146</v>
      </c>
      <c r="E517" s="561" t="s">
        <v>4</v>
      </c>
      <c r="F517" s="561">
        <f>I517</f>
        <v>2</v>
      </c>
      <c r="G517" s="586" t="s">
        <v>107</v>
      </c>
      <c r="H517" s="584" t="s">
        <v>4</v>
      </c>
      <c r="I517" s="584">
        <v>2</v>
      </c>
      <c r="J517" s="586" t="s">
        <v>255</v>
      </c>
      <c r="K517" s="584" t="s">
        <v>108</v>
      </c>
      <c r="L517" s="584">
        <f>I517</f>
        <v>2</v>
      </c>
      <c r="M517" s="51"/>
      <c r="Q517" s="281" t="s">
        <v>745</v>
      </c>
      <c r="T517" s="596"/>
    </row>
    <row r="518" spans="1:20" ht="30" customHeight="1" x14ac:dyDescent="0.2">
      <c r="A518" s="649"/>
      <c r="B518" s="686"/>
      <c r="C518" s="688"/>
      <c r="D518" s="652"/>
      <c r="E518" s="675" t="s">
        <v>104</v>
      </c>
      <c r="F518" s="675">
        <f>I519</f>
        <v>30</v>
      </c>
      <c r="G518" s="586" t="s">
        <v>109</v>
      </c>
      <c r="H518" s="584" t="s">
        <v>104</v>
      </c>
      <c r="I518" s="584">
        <f>I520+I521</f>
        <v>30</v>
      </c>
      <c r="J518" s="586"/>
      <c r="K518" s="584"/>
      <c r="L518" s="584"/>
      <c r="M518" s="567"/>
      <c r="Q518" s="567"/>
      <c r="T518" s="596"/>
    </row>
    <row r="519" spans="1:20" ht="57" x14ac:dyDescent="0.2">
      <c r="A519" s="649"/>
      <c r="B519" s="686"/>
      <c r="C519" s="688"/>
      <c r="D519" s="652"/>
      <c r="E519" s="677"/>
      <c r="F519" s="677"/>
      <c r="G519" s="586" t="s">
        <v>1003</v>
      </c>
      <c r="H519" s="584" t="s">
        <v>104</v>
      </c>
      <c r="I519" s="584">
        <f>I518</f>
        <v>30</v>
      </c>
      <c r="J519" s="586" t="s">
        <v>256</v>
      </c>
      <c r="K519" s="584" t="s">
        <v>104</v>
      </c>
      <c r="L519" s="584">
        <f>I519*1.02</f>
        <v>30.6</v>
      </c>
      <c r="M519" s="567"/>
      <c r="Q519" s="567"/>
      <c r="T519" s="596"/>
    </row>
    <row r="520" spans="1:20" ht="57" x14ac:dyDescent="0.2">
      <c r="A520" s="649"/>
      <c r="B520" s="686"/>
      <c r="C520" s="688"/>
      <c r="D520" s="652"/>
      <c r="E520" s="677"/>
      <c r="F520" s="677"/>
      <c r="G520" s="586" t="s">
        <v>111</v>
      </c>
      <c r="H520" s="584" t="s">
        <v>104</v>
      </c>
      <c r="I520" s="584">
        <v>10</v>
      </c>
      <c r="J520" s="586" t="s">
        <v>1240</v>
      </c>
      <c r="K520" s="584" t="s">
        <v>104</v>
      </c>
      <c r="L520" s="584">
        <f>I520*1.02</f>
        <v>10.199999999999999</v>
      </c>
      <c r="M520" s="567"/>
      <c r="Q520" s="567"/>
      <c r="T520" s="596"/>
    </row>
    <row r="521" spans="1:20" ht="57" x14ac:dyDescent="0.2">
      <c r="A521" s="649"/>
      <c r="B521" s="686"/>
      <c r="C521" s="688"/>
      <c r="D521" s="652"/>
      <c r="E521" s="676"/>
      <c r="F521" s="676"/>
      <c r="G521" s="586" t="s">
        <v>112</v>
      </c>
      <c r="H521" s="584" t="s">
        <v>104</v>
      </c>
      <c r="I521" s="584">
        <v>20</v>
      </c>
      <c r="J521" s="586" t="s">
        <v>228</v>
      </c>
      <c r="K521" s="584" t="s">
        <v>104</v>
      </c>
      <c r="L521" s="584">
        <f>I521*1.02</f>
        <v>20.399999999999999</v>
      </c>
      <c r="M521" s="567"/>
      <c r="Q521" s="567"/>
      <c r="T521" s="596"/>
    </row>
    <row r="522" spans="1:20" ht="42.75" x14ac:dyDescent="0.2">
      <c r="A522" s="649"/>
      <c r="B522" s="686"/>
      <c r="C522" s="688"/>
      <c r="D522" s="652"/>
      <c r="E522" s="675"/>
      <c r="F522" s="675"/>
      <c r="G522" s="594" t="s">
        <v>326</v>
      </c>
      <c r="H522" s="593" t="s">
        <v>104</v>
      </c>
      <c r="I522" s="593">
        <v>30</v>
      </c>
      <c r="J522" s="594" t="s">
        <v>327</v>
      </c>
      <c r="K522" s="593" t="s">
        <v>104</v>
      </c>
      <c r="L522" s="593">
        <f t="shared" ref="L522:L523" si="4">I522*1.02</f>
        <v>30.6</v>
      </c>
      <c r="M522" s="567"/>
      <c r="Q522" s="567"/>
      <c r="T522" s="596"/>
    </row>
    <row r="523" spans="1:20" ht="42.75" x14ac:dyDescent="0.2">
      <c r="A523" s="649"/>
      <c r="B523" s="686"/>
      <c r="C523" s="688"/>
      <c r="D523" s="652"/>
      <c r="E523" s="676"/>
      <c r="F523" s="676"/>
      <c r="G523" s="594" t="s">
        <v>113</v>
      </c>
      <c r="H523" s="593" t="s">
        <v>104</v>
      </c>
      <c r="I523" s="593">
        <v>60</v>
      </c>
      <c r="J523" s="594" t="s">
        <v>328</v>
      </c>
      <c r="K523" s="593" t="s">
        <v>104</v>
      </c>
      <c r="L523" s="593">
        <f t="shared" si="4"/>
        <v>61.2</v>
      </c>
      <c r="M523" s="567"/>
      <c r="Q523" s="567"/>
      <c r="T523" s="596"/>
    </row>
    <row r="524" spans="1:20" ht="28.5" x14ac:dyDescent="0.2">
      <c r="A524" s="649"/>
      <c r="B524" s="686"/>
      <c r="C524" s="688"/>
      <c r="D524" s="652"/>
      <c r="E524" s="564" t="s">
        <v>4</v>
      </c>
      <c r="F524" s="564">
        <f>I524</f>
        <v>2</v>
      </c>
      <c r="G524" s="586" t="s">
        <v>114</v>
      </c>
      <c r="H524" s="584" t="s">
        <v>4</v>
      </c>
      <c r="I524" s="584">
        <v>2</v>
      </c>
      <c r="J524" s="586" t="s">
        <v>900</v>
      </c>
      <c r="K524" s="584" t="s">
        <v>4</v>
      </c>
      <c r="L524" s="584">
        <f>I524</f>
        <v>2</v>
      </c>
      <c r="M524" s="567"/>
      <c r="Q524" s="567"/>
      <c r="T524" s="596"/>
    </row>
    <row r="525" spans="1:20" ht="28.5" x14ac:dyDescent="0.2">
      <c r="A525" s="649"/>
      <c r="B525" s="686"/>
      <c r="C525" s="688"/>
      <c r="D525" s="652"/>
      <c r="E525" s="564" t="s">
        <v>4</v>
      </c>
      <c r="F525" s="564">
        <f>I525</f>
        <v>10</v>
      </c>
      <c r="G525" s="586" t="s">
        <v>115</v>
      </c>
      <c r="H525" s="584" t="s">
        <v>4</v>
      </c>
      <c r="I525" s="584">
        <v>10</v>
      </c>
      <c r="J525" s="586" t="s">
        <v>901</v>
      </c>
      <c r="K525" s="584" t="s">
        <v>4</v>
      </c>
      <c r="L525" s="584">
        <f>I525</f>
        <v>10</v>
      </c>
      <c r="M525" s="567"/>
      <c r="Q525" s="567"/>
      <c r="T525" s="596"/>
    </row>
    <row r="526" spans="1:20" ht="35.25" customHeight="1" x14ac:dyDescent="0.2">
      <c r="A526" s="649"/>
      <c r="B526" s="686" t="s">
        <v>233</v>
      </c>
      <c r="C526" s="688"/>
      <c r="D526" s="652" t="s">
        <v>1164</v>
      </c>
      <c r="E526" s="664" t="s">
        <v>4</v>
      </c>
      <c r="F526" s="664">
        <f>I526</f>
        <v>4</v>
      </c>
      <c r="G526" s="586" t="s">
        <v>230</v>
      </c>
      <c r="H526" s="584" t="s">
        <v>4</v>
      </c>
      <c r="I526" s="584">
        <v>4</v>
      </c>
      <c r="J526" s="586"/>
      <c r="K526" s="584"/>
      <c r="L526" s="584"/>
      <c r="M526" s="567"/>
      <c r="Q526" s="567"/>
      <c r="T526" s="596"/>
    </row>
    <row r="527" spans="1:20" ht="42.75" x14ac:dyDescent="0.2">
      <c r="A527" s="649"/>
      <c r="B527" s="686"/>
      <c r="C527" s="688"/>
      <c r="D527" s="652"/>
      <c r="E527" s="665"/>
      <c r="F527" s="665"/>
      <c r="G527" s="647" t="s">
        <v>231</v>
      </c>
      <c r="H527" s="653" t="s">
        <v>4</v>
      </c>
      <c r="I527" s="653">
        <f>I526</f>
        <v>4</v>
      </c>
      <c r="J527" s="392" t="s">
        <v>789</v>
      </c>
      <c r="K527" s="585" t="s">
        <v>4</v>
      </c>
      <c r="L527" s="584">
        <f>I527</f>
        <v>4</v>
      </c>
      <c r="M527" s="567"/>
      <c r="Q527" s="567"/>
      <c r="T527" s="596"/>
    </row>
    <row r="528" spans="1:20" ht="71.25" x14ac:dyDescent="0.2">
      <c r="A528" s="649"/>
      <c r="B528" s="686"/>
      <c r="C528" s="688"/>
      <c r="D528" s="652"/>
      <c r="E528" s="665"/>
      <c r="F528" s="665"/>
      <c r="G528" s="648"/>
      <c r="H528" s="654"/>
      <c r="I528" s="654"/>
      <c r="J528" s="586" t="s">
        <v>257</v>
      </c>
      <c r="K528" s="585" t="s">
        <v>4</v>
      </c>
      <c r="L528" s="584">
        <f>I527</f>
        <v>4</v>
      </c>
      <c r="M528" s="567"/>
      <c r="Q528" s="567"/>
      <c r="T528" s="596"/>
    </row>
    <row r="529" spans="1:20" ht="26.25" customHeight="1" x14ac:dyDescent="0.2">
      <c r="A529" s="649"/>
      <c r="B529" s="686"/>
      <c r="C529" s="688"/>
      <c r="D529" s="652"/>
      <c r="E529" s="665"/>
      <c r="F529" s="665"/>
      <c r="G529" s="586" t="s">
        <v>1162</v>
      </c>
      <c r="H529" s="584" t="s">
        <v>104</v>
      </c>
      <c r="I529" s="584">
        <v>21</v>
      </c>
      <c r="J529" s="586"/>
      <c r="K529" s="584"/>
      <c r="L529" s="584"/>
      <c r="M529" s="567"/>
      <c r="Q529" s="567"/>
      <c r="T529" s="596"/>
    </row>
    <row r="530" spans="1:20" ht="26.25" customHeight="1" x14ac:dyDescent="0.2">
      <c r="A530" s="649"/>
      <c r="B530" s="686"/>
      <c r="C530" s="688"/>
      <c r="D530" s="652"/>
      <c r="E530" s="666"/>
      <c r="F530" s="666"/>
      <c r="G530" s="586" t="s">
        <v>1228</v>
      </c>
      <c r="H530" s="584" t="s">
        <v>104</v>
      </c>
      <c r="I530" s="584">
        <f>I529</f>
        <v>21</v>
      </c>
      <c r="J530" s="586"/>
      <c r="K530" s="584"/>
      <c r="L530" s="584"/>
      <c r="M530" s="567"/>
      <c r="Q530" s="567"/>
      <c r="T530" s="596"/>
    </row>
    <row r="531" spans="1:20" ht="28.5" x14ac:dyDescent="0.2">
      <c r="A531" s="649"/>
      <c r="B531" s="682" t="s">
        <v>369</v>
      </c>
      <c r="C531" s="688"/>
      <c r="D531" s="653" t="s">
        <v>356</v>
      </c>
      <c r="E531" s="649" t="s">
        <v>4</v>
      </c>
      <c r="F531" s="649">
        <f>I531</f>
        <v>1</v>
      </c>
      <c r="G531" s="586" t="s">
        <v>357</v>
      </c>
      <c r="H531" s="584" t="s">
        <v>179</v>
      </c>
      <c r="I531" s="584">
        <v>1</v>
      </c>
      <c r="J531" s="374"/>
      <c r="K531" s="374"/>
      <c r="L531" s="374"/>
      <c r="M531" s="50" t="s">
        <v>1</v>
      </c>
      <c r="N531" s="558" t="s">
        <v>2</v>
      </c>
      <c r="O531" s="47">
        <f>35/1000</f>
        <v>3.5000000000000003E-2</v>
      </c>
      <c r="P531" s="106">
        <v>7</v>
      </c>
      <c r="Q531" s="567"/>
      <c r="T531" s="596"/>
    </row>
    <row r="532" spans="1:20" ht="28.5" x14ac:dyDescent="0.2">
      <c r="A532" s="649"/>
      <c r="B532" s="683"/>
      <c r="C532" s="688"/>
      <c r="D532" s="685"/>
      <c r="E532" s="649"/>
      <c r="F532" s="649"/>
      <c r="G532" s="655" t="s">
        <v>358</v>
      </c>
      <c r="H532" s="652" t="s">
        <v>179</v>
      </c>
      <c r="I532" s="652">
        <v>1</v>
      </c>
      <c r="J532" s="586" t="s">
        <v>359</v>
      </c>
      <c r="K532" s="584" t="s">
        <v>4</v>
      </c>
      <c r="L532" s="584">
        <v>1</v>
      </c>
      <c r="M532" s="81"/>
      <c r="Q532" s="567"/>
      <c r="T532" s="596"/>
    </row>
    <row r="533" spans="1:20" ht="42.75" x14ac:dyDescent="0.2">
      <c r="A533" s="649"/>
      <c r="B533" s="683"/>
      <c r="C533" s="688"/>
      <c r="D533" s="685"/>
      <c r="E533" s="649"/>
      <c r="F533" s="649"/>
      <c r="G533" s="655"/>
      <c r="H533" s="652"/>
      <c r="I533" s="652"/>
      <c r="J533" s="586" t="s">
        <v>360</v>
      </c>
      <c r="K533" s="584" t="s">
        <v>6</v>
      </c>
      <c r="L533" s="584">
        <v>0.15</v>
      </c>
      <c r="M533" s="81"/>
      <c r="Q533" s="567"/>
      <c r="T533" s="596"/>
    </row>
    <row r="534" spans="1:20" ht="28.5" x14ac:dyDescent="0.2">
      <c r="A534" s="649"/>
      <c r="B534" s="683"/>
      <c r="C534" s="688"/>
      <c r="D534" s="685"/>
      <c r="E534" s="649"/>
      <c r="F534" s="649"/>
      <c r="G534" s="655"/>
      <c r="H534" s="652"/>
      <c r="I534" s="652"/>
      <c r="J534" s="586" t="s">
        <v>361</v>
      </c>
      <c r="K534" s="584" t="s">
        <v>4</v>
      </c>
      <c r="L534" s="584">
        <v>0.2</v>
      </c>
      <c r="M534" s="81"/>
      <c r="Q534" s="567"/>
      <c r="T534" s="596"/>
    </row>
    <row r="535" spans="1:20" ht="71.25" x14ac:dyDescent="0.2">
      <c r="A535" s="649"/>
      <c r="B535" s="683"/>
      <c r="C535" s="688"/>
      <c r="D535" s="685"/>
      <c r="E535" s="649"/>
      <c r="F535" s="649"/>
      <c r="G535" s="655"/>
      <c r="H535" s="652"/>
      <c r="I535" s="652"/>
      <c r="J535" s="586" t="s">
        <v>363</v>
      </c>
      <c r="K535" s="584" t="s">
        <v>104</v>
      </c>
      <c r="L535" s="584">
        <v>5</v>
      </c>
      <c r="M535" s="81"/>
      <c r="Q535" s="567"/>
      <c r="T535" s="596"/>
    </row>
    <row r="536" spans="1:20" ht="71.25" x14ac:dyDescent="0.2">
      <c r="A536" s="649"/>
      <c r="B536" s="683"/>
      <c r="C536" s="688"/>
      <c r="D536" s="685"/>
      <c r="E536" s="649"/>
      <c r="F536" s="649"/>
      <c r="G536" s="655"/>
      <c r="H536" s="652"/>
      <c r="I536" s="652"/>
      <c r="J536" s="586" t="s">
        <v>362</v>
      </c>
      <c r="K536" s="584" t="s">
        <v>104</v>
      </c>
      <c r="L536" s="584">
        <v>5</v>
      </c>
      <c r="M536" s="81"/>
      <c r="Q536" s="567"/>
      <c r="T536" s="596"/>
    </row>
    <row r="537" spans="1:20" ht="42.75" x14ac:dyDescent="0.2">
      <c r="A537" s="649"/>
      <c r="B537" s="683"/>
      <c r="C537" s="688"/>
      <c r="D537" s="685"/>
      <c r="E537" s="649"/>
      <c r="F537" s="649"/>
      <c r="G537" s="655"/>
      <c r="H537" s="652"/>
      <c r="I537" s="652"/>
      <c r="J537" s="586" t="s">
        <v>364</v>
      </c>
      <c r="K537" s="584" t="s">
        <v>104</v>
      </c>
      <c r="L537" s="584">
        <v>5</v>
      </c>
      <c r="M537" s="81"/>
      <c r="Q537" s="567"/>
      <c r="T537" s="596"/>
    </row>
    <row r="538" spans="1:20" ht="28.5" x14ac:dyDescent="0.2">
      <c r="A538" s="649"/>
      <c r="B538" s="683"/>
      <c r="C538" s="688"/>
      <c r="D538" s="685"/>
      <c r="E538" s="649"/>
      <c r="F538" s="649"/>
      <c r="G538" s="655"/>
      <c r="H538" s="652"/>
      <c r="I538" s="652"/>
      <c r="J538" s="586" t="s">
        <v>365</v>
      </c>
      <c r="K538" s="584" t="s">
        <v>104</v>
      </c>
      <c r="L538" s="584">
        <v>8.16</v>
      </c>
      <c r="M538" s="81"/>
      <c r="Q538" s="567"/>
      <c r="T538" s="596"/>
    </row>
    <row r="539" spans="1:20" ht="28.5" x14ac:dyDescent="0.2">
      <c r="A539" s="649"/>
      <c r="B539" s="683"/>
      <c r="C539" s="688"/>
      <c r="D539" s="685"/>
      <c r="E539" s="649"/>
      <c r="F539" s="649"/>
      <c r="G539" s="655"/>
      <c r="H539" s="652"/>
      <c r="I539" s="652"/>
      <c r="J539" s="586" t="s">
        <v>366</v>
      </c>
      <c r="K539" s="584" t="s">
        <v>104</v>
      </c>
      <c r="L539" s="584">
        <v>5.0999999999999996</v>
      </c>
      <c r="M539" s="81"/>
      <c r="Q539" s="567"/>
      <c r="T539" s="596"/>
    </row>
    <row r="540" spans="1:20" ht="42.75" x14ac:dyDescent="0.2">
      <c r="A540" s="649"/>
      <c r="B540" s="683"/>
      <c r="C540" s="688"/>
      <c r="D540" s="685"/>
      <c r="E540" s="649"/>
      <c r="F540" s="649"/>
      <c r="G540" s="655"/>
      <c r="H540" s="652"/>
      <c r="I540" s="652"/>
      <c r="J540" s="586" t="s">
        <v>367</v>
      </c>
      <c r="K540" s="584" t="s">
        <v>104</v>
      </c>
      <c r="L540" s="584">
        <v>5.0999999999999996</v>
      </c>
      <c r="M540" s="81"/>
      <c r="Q540" s="567"/>
      <c r="T540" s="596"/>
    </row>
    <row r="541" spans="1:20" ht="42.75" x14ac:dyDescent="0.2">
      <c r="A541" s="649"/>
      <c r="B541" s="684"/>
      <c r="C541" s="688"/>
      <c r="D541" s="685"/>
      <c r="E541" s="649"/>
      <c r="F541" s="649"/>
      <c r="G541" s="655"/>
      <c r="H541" s="652"/>
      <c r="I541" s="652"/>
      <c r="J541" s="586" t="s">
        <v>368</v>
      </c>
      <c r="K541" s="584" t="s">
        <v>104</v>
      </c>
      <c r="L541" s="584">
        <v>5.0999999999999996</v>
      </c>
      <c r="M541" s="81"/>
      <c r="Q541" s="567"/>
      <c r="T541" s="596"/>
    </row>
    <row r="542" spans="1:20" ht="42.75" x14ac:dyDescent="0.25">
      <c r="A542" s="649"/>
      <c r="B542" s="653" t="s">
        <v>1147</v>
      </c>
      <c r="C542" s="688"/>
      <c r="D542" s="652" t="s">
        <v>1168</v>
      </c>
      <c r="E542" s="649" t="s">
        <v>4</v>
      </c>
      <c r="F542" s="669">
        <v>1</v>
      </c>
      <c r="G542" s="393" t="s">
        <v>1301</v>
      </c>
      <c r="H542" s="376" t="s">
        <v>4</v>
      </c>
      <c r="I542" s="584">
        <v>1</v>
      </c>
      <c r="J542" s="380"/>
      <c r="K542" s="390"/>
      <c r="L542" s="390"/>
      <c r="M542" s="50" t="s">
        <v>1</v>
      </c>
      <c r="N542" s="563" t="s">
        <v>2</v>
      </c>
      <c r="O542" s="54">
        <f>I542*0.004</f>
        <v>4.0000000000000001E-3</v>
      </c>
      <c r="P542" s="106">
        <v>8</v>
      </c>
      <c r="Q542" s="567"/>
      <c r="T542" s="596"/>
    </row>
    <row r="543" spans="1:20" ht="57" x14ac:dyDescent="0.2">
      <c r="A543" s="649"/>
      <c r="B543" s="685"/>
      <c r="C543" s="688"/>
      <c r="D543" s="652"/>
      <c r="E543" s="649"/>
      <c r="F543" s="670"/>
      <c r="G543" s="655" t="s">
        <v>331</v>
      </c>
      <c r="H543" s="652" t="s">
        <v>3</v>
      </c>
      <c r="I543" s="652">
        <v>5</v>
      </c>
      <c r="J543" s="392" t="s">
        <v>510</v>
      </c>
      <c r="K543" s="585" t="s">
        <v>3</v>
      </c>
      <c r="L543" s="585">
        <v>0.50239999999999996</v>
      </c>
      <c r="M543" s="51"/>
      <c r="Q543" s="567"/>
      <c r="T543" s="596"/>
    </row>
    <row r="544" spans="1:20" ht="57" x14ac:dyDescent="0.2">
      <c r="A544" s="649"/>
      <c r="B544" s="685"/>
      <c r="C544" s="688"/>
      <c r="D544" s="652"/>
      <c r="E544" s="649"/>
      <c r="F544" s="670"/>
      <c r="G544" s="655"/>
      <c r="H544" s="652"/>
      <c r="I544" s="652"/>
      <c r="J544" s="586" t="s">
        <v>434</v>
      </c>
      <c r="K544" s="584" t="s">
        <v>104</v>
      </c>
      <c r="L544" s="584">
        <v>10</v>
      </c>
      <c r="M544" s="51"/>
      <c r="Q544" s="567"/>
      <c r="T544" s="596"/>
    </row>
    <row r="545" spans="1:20" ht="28.5" x14ac:dyDescent="0.2">
      <c r="A545" s="649"/>
      <c r="B545" s="685"/>
      <c r="C545" s="688"/>
      <c r="D545" s="652"/>
      <c r="E545" s="649"/>
      <c r="F545" s="670"/>
      <c r="G545" s="655"/>
      <c r="H545" s="652"/>
      <c r="I545" s="652"/>
      <c r="J545" s="586" t="s">
        <v>370</v>
      </c>
      <c r="K545" s="584" t="s">
        <v>4</v>
      </c>
      <c r="L545" s="584">
        <v>7</v>
      </c>
      <c r="M545" s="51"/>
      <c r="Q545" s="567"/>
      <c r="T545" s="596"/>
    </row>
    <row r="546" spans="1:20" ht="42.75" x14ac:dyDescent="0.2">
      <c r="A546" s="649"/>
      <c r="B546" s="685"/>
      <c r="C546" s="688"/>
      <c r="D546" s="652"/>
      <c r="E546" s="649"/>
      <c r="F546" s="670"/>
      <c r="G546" s="655"/>
      <c r="H546" s="652"/>
      <c r="I546" s="652"/>
      <c r="J546" s="586" t="s">
        <v>509</v>
      </c>
      <c r="K546" s="585" t="s">
        <v>3</v>
      </c>
      <c r="L546" s="585">
        <v>0.48</v>
      </c>
      <c r="M546" s="51"/>
      <c r="Q546" s="567"/>
      <c r="T546" s="596"/>
    </row>
    <row r="547" spans="1:20" ht="28.5" x14ac:dyDescent="0.2">
      <c r="A547" s="649"/>
      <c r="B547" s="685"/>
      <c r="C547" s="688"/>
      <c r="D547" s="652"/>
      <c r="E547" s="649"/>
      <c r="F547" s="670"/>
      <c r="G547" s="655"/>
      <c r="H547" s="652"/>
      <c r="I547" s="652"/>
      <c r="J547" s="586" t="s">
        <v>535</v>
      </c>
      <c r="K547" s="584" t="s">
        <v>117</v>
      </c>
      <c r="L547" s="584">
        <v>3</v>
      </c>
      <c r="M547" s="51"/>
      <c r="Q547" s="281" t="s">
        <v>745</v>
      </c>
      <c r="T547" s="596"/>
    </row>
    <row r="548" spans="1:20" ht="28.5" x14ac:dyDescent="0.2">
      <c r="A548" s="649"/>
      <c r="B548" s="685"/>
      <c r="C548" s="688"/>
      <c r="D548" s="652"/>
      <c r="E548" s="649"/>
      <c r="F548" s="670"/>
      <c r="G548" s="655"/>
      <c r="H548" s="652"/>
      <c r="I548" s="652"/>
      <c r="J548" s="586" t="s">
        <v>533</v>
      </c>
      <c r="K548" s="584" t="s">
        <v>4</v>
      </c>
      <c r="L548" s="584">
        <v>2</v>
      </c>
      <c r="M548" s="51"/>
      <c r="Q548" s="281" t="s">
        <v>745</v>
      </c>
      <c r="T548" s="596"/>
    </row>
    <row r="549" spans="1:20" ht="32.25" customHeight="1" x14ac:dyDescent="0.2">
      <c r="A549" s="649"/>
      <c r="B549" s="685"/>
      <c r="C549" s="688"/>
      <c r="D549" s="652"/>
      <c r="E549" s="649"/>
      <c r="F549" s="670"/>
      <c r="G549" s="655"/>
      <c r="H549" s="652"/>
      <c r="I549" s="652"/>
      <c r="J549" s="586" t="s">
        <v>534</v>
      </c>
      <c r="K549" s="584" t="s">
        <v>4</v>
      </c>
      <c r="L549" s="584">
        <v>3</v>
      </c>
      <c r="M549" s="51"/>
      <c r="Q549" s="281" t="s">
        <v>745</v>
      </c>
      <c r="T549" s="596"/>
    </row>
    <row r="550" spans="1:20" ht="28.5" x14ac:dyDescent="0.2">
      <c r="A550" s="649"/>
      <c r="B550" s="685"/>
      <c r="C550" s="688"/>
      <c r="D550" s="652"/>
      <c r="E550" s="649"/>
      <c r="F550" s="670"/>
      <c r="G550" s="655"/>
      <c r="H550" s="652"/>
      <c r="I550" s="652"/>
      <c r="J550" s="586" t="s">
        <v>536</v>
      </c>
      <c r="K550" s="584" t="s">
        <v>4</v>
      </c>
      <c r="L550" s="584">
        <v>3</v>
      </c>
      <c r="M550" s="51"/>
      <c r="Q550" s="281" t="s">
        <v>745</v>
      </c>
      <c r="T550" s="596"/>
    </row>
    <row r="551" spans="1:20" ht="28.5" x14ac:dyDescent="0.2">
      <c r="A551" s="649"/>
      <c r="B551" s="685"/>
      <c r="C551" s="688"/>
      <c r="D551" s="652"/>
      <c r="E551" s="649"/>
      <c r="F551" s="670"/>
      <c r="G551" s="647" t="s">
        <v>435</v>
      </c>
      <c r="H551" s="653" t="s">
        <v>4</v>
      </c>
      <c r="I551" s="653">
        <v>1</v>
      </c>
      <c r="J551" s="394" t="s">
        <v>370</v>
      </c>
      <c r="K551" s="584" t="s">
        <v>4</v>
      </c>
      <c r="L551" s="584">
        <v>2</v>
      </c>
      <c r="M551" s="51"/>
      <c r="Q551" s="567"/>
      <c r="T551" s="596"/>
    </row>
    <row r="552" spans="1:20" ht="57" x14ac:dyDescent="0.2">
      <c r="A552" s="649"/>
      <c r="B552" s="685"/>
      <c r="C552" s="688"/>
      <c r="D552" s="652"/>
      <c r="E552" s="649"/>
      <c r="F552" s="670"/>
      <c r="G552" s="648"/>
      <c r="H552" s="654"/>
      <c r="I552" s="654"/>
      <c r="J552" s="392" t="s">
        <v>371</v>
      </c>
      <c r="K552" s="584" t="s">
        <v>4</v>
      </c>
      <c r="L552" s="584">
        <v>1</v>
      </c>
      <c r="M552" s="51"/>
      <c r="Q552" s="567"/>
      <c r="T552" s="596"/>
    </row>
    <row r="553" spans="1:20" ht="28.5" x14ac:dyDescent="0.2">
      <c r="A553" s="649"/>
      <c r="B553" s="654"/>
      <c r="C553" s="688"/>
      <c r="D553" s="652"/>
      <c r="E553" s="649"/>
      <c r="F553" s="671"/>
      <c r="G553" s="586" t="s">
        <v>959</v>
      </c>
      <c r="H553" s="584" t="s">
        <v>4</v>
      </c>
      <c r="I553" s="584">
        <v>1</v>
      </c>
      <c r="J553" s="586" t="s">
        <v>106</v>
      </c>
      <c r="K553" s="584"/>
      <c r="L553" s="584"/>
      <c r="M553" s="51"/>
      <c r="Q553" s="567"/>
      <c r="T553" s="596"/>
    </row>
    <row r="554" spans="1:20" ht="71.25" x14ac:dyDescent="0.2">
      <c r="A554" s="649"/>
      <c r="B554" s="686" t="s">
        <v>333</v>
      </c>
      <c r="C554" s="688"/>
      <c r="D554" s="653" t="s">
        <v>183</v>
      </c>
      <c r="E554" s="664" t="s">
        <v>3</v>
      </c>
      <c r="F554" s="673">
        <f>I554</f>
        <v>10</v>
      </c>
      <c r="G554" s="658" t="s">
        <v>186</v>
      </c>
      <c r="H554" s="650" t="s">
        <v>3</v>
      </c>
      <c r="I554" s="650">
        <v>10</v>
      </c>
      <c r="J554" s="586" t="s">
        <v>1241</v>
      </c>
      <c r="K554" s="585" t="s">
        <v>6</v>
      </c>
      <c r="L554" s="355">
        <f>I554*0.098</f>
        <v>0.98</v>
      </c>
      <c r="M554" s="567"/>
      <c r="Q554" s="567"/>
      <c r="T554" s="596"/>
    </row>
    <row r="555" spans="1:20" ht="42.75" x14ac:dyDescent="0.2">
      <c r="A555" s="649"/>
      <c r="B555" s="686"/>
      <c r="C555" s="688"/>
      <c r="D555" s="654"/>
      <c r="E555" s="666"/>
      <c r="F555" s="674"/>
      <c r="G555" s="659"/>
      <c r="H555" s="651"/>
      <c r="I555" s="651"/>
      <c r="J555" s="586" t="s">
        <v>796</v>
      </c>
      <c r="K555" s="593" t="s">
        <v>2</v>
      </c>
      <c r="L555" s="585">
        <f>I554*0.279974353/1000</f>
        <v>2.79974353E-3</v>
      </c>
      <c r="M555" s="567"/>
      <c r="Q555" s="567"/>
      <c r="T555" s="596"/>
    </row>
    <row r="556" spans="1:20" ht="71.25" x14ac:dyDescent="0.2">
      <c r="A556" s="649"/>
      <c r="B556" s="686" t="s">
        <v>1148</v>
      </c>
      <c r="C556" s="688"/>
      <c r="D556" s="653" t="s">
        <v>183</v>
      </c>
      <c r="E556" s="664" t="s">
        <v>3</v>
      </c>
      <c r="F556" s="673">
        <f>I556</f>
        <v>10</v>
      </c>
      <c r="G556" s="658" t="s">
        <v>792</v>
      </c>
      <c r="H556" s="650" t="s">
        <v>3</v>
      </c>
      <c r="I556" s="650">
        <v>10</v>
      </c>
      <c r="J556" s="586" t="s">
        <v>201</v>
      </c>
      <c r="K556" s="585" t="s">
        <v>6</v>
      </c>
      <c r="L556" s="355">
        <f>I556*0.09</f>
        <v>0.89999999999999991</v>
      </c>
      <c r="M556" s="567"/>
      <c r="Q556" s="567"/>
      <c r="T556" s="596"/>
    </row>
    <row r="557" spans="1:20" ht="42.75" x14ac:dyDescent="0.2">
      <c r="A557" s="649"/>
      <c r="B557" s="686"/>
      <c r="C557" s="688"/>
      <c r="D557" s="654"/>
      <c r="E557" s="666"/>
      <c r="F557" s="674"/>
      <c r="G557" s="659"/>
      <c r="H557" s="651"/>
      <c r="I557" s="651"/>
      <c r="J557" s="586" t="s">
        <v>793</v>
      </c>
      <c r="K557" s="593" t="s">
        <v>2</v>
      </c>
      <c r="L557" s="585">
        <f>I556*0.279974353/1000</f>
        <v>2.79974353E-3</v>
      </c>
      <c r="M557" s="567"/>
      <c r="Q557" s="567"/>
      <c r="T557" s="596"/>
    </row>
    <row r="558" spans="1:20" ht="34.5" customHeight="1" x14ac:dyDescent="0.2">
      <c r="A558" s="649"/>
      <c r="B558" s="682" t="s">
        <v>1130</v>
      </c>
      <c r="C558" s="688"/>
      <c r="D558" s="653" t="s">
        <v>1169</v>
      </c>
      <c r="E558" s="672" t="s">
        <v>1337</v>
      </c>
      <c r="F558" s="672"/>
      <c r="G558" s="672"/>
      <c r="H558" s="672"/>
      <c r="I558" s="672"/>
      <c r="J558" s="672"/>
      <c r="K558" s="672"/>
      <c r="L558" s="672"/>
      <c r="M558" s="567"/>
      <c r="Q558" s="567"/>
    </row>
    <row r="559" spans="1:20" ht="42.75" x14ac:dyDescent="0.25">
      <c r="A559" s="649"/>
      <c r="B559" s="683"/>
      <c r="C559" s="688"/>
      <c r="D559" s="685"/>
      <c r="E559" s="664" t="s">
        <v>3</v>
      </c>
      <c r="F559" s="661">
        <f>I559</f>
        <v>22.17</v>
      </c>
      <c r="G559" s="586" t="s">
        <v>1249</v>
      </c>
      <c r="H559" s="584" t="s">
        <v>3</v>
      </c>
      <c r="I559" s="592">
        <v>22.17</v>
      </c>
      <c r="J559" s="380"/>
      <c r="K559" s="380"/>
      <c r="L559" s="380"/>
      <c r="M559" s="151" t="s">
        <v>1</v>
      </c>
      <c r="N559" s="558" t="s">
        <v>2</v>
      </c>
      <c r="O559" s="569">
        <f>I559*0.052</f>
        <v>1.1528400000000001</v>
      </c>
      <c r="P559" s="106">
        <v>1</v>
      </c>
      <c r="Q559" s="567"/>
      <c r="T559" s="596"/>
    </row>
    <row r="560" spans="1:20" ht="28.5" x14ac:dyDescent="0.2">
      <c r="A560" s="649"/>
      <c r="B560" s="683"/>
      <c r="C560" s="688"/>
      <c r="D560" s="685"/>
      <c r="E560" s="665"/>
      <c r="F560" s="662"/>
      <c r="G560" s="586" t="s">
        <v>1250</v>
      </c>
      <c r="H560" s="584" t="s">
        <v>3</v>
      </c>
      <c r="I560" s="592">
        <f>I559</f>
        <v>22.17</v>
      </c>
      <c r="J560" s="584"/>
      <c r="K560" s="585"/>
      <c r="L560" s="585"/>
      <c r="M560" s="50" t="s">
        <v>1</v>
      </c>
      <c r="N560" s="558" t="s">
        <v>2</v>
      </c>
      <c r="O560" s="576">
        <f>I560*0.048</f>
        <v>1.06416</v>
      </c>
      <c r="P560" s="106">
        <v>2</v>
      </c>
      <c r="Q560" s="567"/>
      <c r="T560" s="596"/>
    </row>
    <row r="561" spans="1:20" ht="57" x14ac:dyDescent="0.2">
      <c r="A561" s="649"/>
      <c r="B561" s="683"/>
      <c r="C561" s="688"/>
      <c r="D561" s="685"/>
      <c r="E561" s="665"/>
      <c r="F561" s="662"/>
      <c r="G561" s="586" t="s">
        <v>1275</v>
      </c>
      <c r="H561" s="584" t="s">
        <v>3</v>
      </c>
      <c r="I561" s="592">
        <f>I560</f>
        <v>22.17</v>
      </c>
      <c r="J561" s="586" t="s">
        <v>1283</v>
      </c>
      <c r="K561" s="585" t="s">
        <v>6</v>
      </c>
      <c r="L561" s="584">
        <f>I561*0.138</f>
        <v>3.0594600000000005</v>
      </c>
      <c r="M561" s="81"/>
      <c r="N561" s="244"/>
      <c r="O561" s="244"/>
      <c r="Q561" s="575"/>
      <c r="T561" s="596"/>
    </row>
    <row r="562" spans="1:20" ht="42.75" x14ac:dyDescent="0.2">
      <c r="A562" s="649"/>
      <c r="B562" s="683"/>
      <c r="C562" s="688"/>
      <c r="D562" s="685"/>
      <c r="E562" s="665"/>
      <c r="F562" s="662"/>
      <c r="G562" s="586" t="s">
        <v>1276</v>
      </c>
      <c r="H562" s="584" t="s">
        <v>3</v>
      </c>
      <c r="I562" s="584">
        <f>I560</f>
        <v>22.17</v>
      </c>
      <c r="J562" s="393" t="s">
        <v>1284</v>
      </c>
      <c r="K562" s="584" t="s">
        <v>5</v>
      </c>
      <c r="L562" s="584">
        <f>I562*0.0204</f>
        <v>0.45226800000000006</v>
      </c>
      <c r="M562" s="81"/>
      <c r="N562" s="244"/>
      <c r="O562" s="244"/>
      <c r="Q562" s="567"/>
      <c r="T562" s="596"/>
    </row>
    <row r="563" spans="1:20" ht="57" x14ac:dyDescent="0.2">
      <c r="A563" s="649"/>
      <c r="B563" s="626"/>
      <c r="C563" s="688"/>
      <c r="D563" s="685"/>
      <c r="E563" s="665"/>
      <c r="F563" s="662"/>
      <c r="G563" s="630" t="s">
        <v>1275</v>
      </c>
      <c r="H563" s="632" t="s">
        <v>3</v>
      </c>
      <c r="I563" s="632">
        <f>I562</f>
        <v>22.17</v>
      </c>
      <c r="J563" s="630" t="s">
        <v>1283</v>
      </c>
      <c r="K563" s="631" t="s">
        <v>6</v>
      </c>
      <c r="L563" s="632">
        <f>I563*0.138</f>
        <v>3.0594600000000005</v>
      </c>
      <c r="M563" s="81"/>
      <c r="N563" s="244"/>
      <c r="O563" s="244"/>
      <c r="Q563" s="627"/>
      <c r="T563" s="627"/>
    </row>
    <row r="564" spans="1:20" ht="42.75" customHeight="1" x14ac:dyDescent="0.2">
      <c r="A564" s="649"/>
      <c r="B564" s="626"/>
      <c r="C564" s="688"/>
      <c r="D564" s="685"/>
      <c r="E564" s="665"/>
      <c r="F564" s="662"/>
      <c r="G564" s="647" t="s">
        <v>1340</v>
      </c>
      <c r="H564" s="649" t="s">
        <v>3</v>
      </c>
      <c r="I564" s="649">
        <f>I562</f>
        <v>22.17</v>
      </c>
      <c r="J564" s="633" t="s">
        <v>1251</v>
      </c>
      <c r="K564" s="634" t="s">
        <v>3</v>
      </c>
      <c r="L564" s="632">
        <f>I564*1.02</f>
        <v>22.613400000000002</v>
      </c>
      <c r="M564" s="81"/>
      <c r="N564" s="244"/>
      <c r="O564" s="244"/>
      <c r="Q564" s="627"/>
      <c r="T564" s="627"/>
    </row>
    <row r="565" spans="1:20" ht="28.5" x14ac:dyDescent="0.2">
      <c r="A565" s="649"/>
      <c r="B565" s="626"/>
      <c r="C565" s="688"/>
      <c r="D565" s="654"/>
      <c r="E565" s="666"/>
      <c r="F565" s="663"/>
      <c r="G565" s="648"/>
      <c r="H565" s="649"/>
      <c r="I565" s="649"/>
      <c r="J565" s="398" t="s">
        <v>106</v>
      </c>
      <c r="K565" s="634"/>
      <c r="L565" s="632"/>
      <c r="M565" s="81"/>
      <c r="N565" s="244"/>
      <c r="O565" s="244"/>
      <c r="Q565" s="627"/>
      <c r="T565" s="627"/>
    </row>
    <row r="566" spans="1:20" ht="42.75" x14ac:dyDescent="0.25">
      <c r="A566" s="649"/>
      <c r="B566" s="653" t="s">
        <v>304</v>
      </c>
      <c r="C566" s="688"/>
      <c r="D566" s="653" t="s">
        <v>1136</v>
      </c>
      <c r="E566" s="675" t="s">
        <v>3</v>
      </c>
      <c r="F566" s="675">
        <f>I567</f>
        <v>25.85</v>
      </c>
      <c r="G566" s="586" t="s">
        <v>1252</v>
      </c>
      <c r="H566" s="584" t="s">
        <v>3</v>
      </c>
      <c r="I566" s="592">
        <v>25.85</v>
      </c>
      <c r="J566" s="69"/>
      <c r="K566" s="380"/>
      <c r="L566" s="380"/>
      <c r="M566" s="151" t="s">
        <v>1</v>
      </c>
      <c r="N566" s="558" t="s">
        <v>2</v>
      </c>
      <c r="O566" s="569">
        <f>I566*0.00283</f>
        <v>7.3155500000000012E-2</v>
      </c>
      <c r="P566" s="106">
        <v>3</v>
      </c>
      <c r="Q566" s="67"/>
      <c r="T566" s="596"/>
    </row>
    <row r="567" spans="1:20" ht="114" x14ac:dyDescent="0.25">
      <c r="A567" s="649"/>
      <c r="B567" s="654"/>
      <c r="C567" s="688"/>
      <c r="D567" s="654"/>
      <c r="E567" s="676"/>
      <c r="F567" s="676"/>
      <c r="G567" s="586" t="s">
        <v>1253</v>
      </c>
      <c r="H567" s="584" t="s">
        <v>3</v>
      </c>
      <c r="I567" s="584">
        <f>I566</f>
        <v>25.85</v>
      </c>
      <c r="J567" s="586" t="s">
        <v>1254</v>
      </c>
      <c r="K567" s="584" t="s">
        <v>3</v>
      </c>
      <c r="L567" s="384">
        <f>I567*1.03</f>
        <v>26.625500000000002</v>
      </c>
      <c r="M567" s="49"/>
      <c r="N567" s="1"/>
      <c r="O567" s="1"/>
      <c r="Q567" s="67"/>
      <c r="T567" s="596"/>
    </row>
    <row r="568" spans="1:20" ht="71.25" x14ac:dyDescent="0.2">
      <c r="A568" s="649"/>
      <c r="B568" s="653" t="s">
        <v>1256</v>
      </c>
      <c r="C568" s="688"/>
      <c r="D568" s="653" t="s">
        <v>183</v>
      </c>
      <c r="E568" s="664" t="s">
        <v>3</v>
      </c>
      <c r="F568" s="673">
        <v>20</v>
      </c>
      <c r="G568" s="658" t="s">
        <v>1258</v>
      </c>
      <c r="H568" s="650" t="s">
        <v>3</v>
      </c>
      <c r="I568" s="650">
        <v>25</v>
      </c>
      <c r="J568" s="586" t="s">
        <v>1259</v>
      </c>
      <c r="K568" s="585" t="s">
        <v>6</v>
      </c>
      <c r="L568" s="355">
        <f>I568*0.098</f>
        <v>2.4500000000000002</v>
      </c>
      <c r="M568" s="567"/>
      <c r="Q568" s="67"/>
      <c r="T568" s="596"/>
    </row>
    <row r="569" spans="1:20" ht="42.75" x14ac:dyDescent="0.2">
      <c r="A569" s="649"/>
      <c r="B569" s="654"/>
      <c r="C569" s="688"/>
      <c r="D569" s="654"/>
      <c r="E569" s="666"/>
      <c r="F569" s="674"/>
      <c r="G569" s="659"/>
      <c r="H569" s="651"/>
      <c r="I569" s="651"/>
      <c r="J569" s="586" t="s">
        <v>1260</v>
      </c>
      <c r="K569" s="593" t="s">
        <v>2</v>
      </c>
      <c r="L569" s="585">
        <f>I568*0.279974353/1000</f>
        <v>6.9993588249999995E-3</v>
      </c>
      <c r="M569" s="567"/>
      <c r="Q569" s="67"/>
      <c r="T569" s="596"/>
    </row>
    <row r="570" spans="1:20" ht="35.25" customHeight="1" x14ac:dyDescent="0.2">
      <c r="A570" s="649"/>
      <c r="B570" s="652" t="s">
        <v>1257</v>
      </c>
      <c r="C570" s="688"/>
      <c r="D570" s="652" t="s">
        <v>1157</v>
      </c>
      <c r="E570" s="649" t="s">
        <v>3</v>
      </c>
      <c r="F570" s="649">
        <f>I570</f>
        <v>3.02</v>
      </c>
      <c r="G570" s="387" t="s">
        <v>1141</v>
      </c>
      <c r="H570" s="589" t="s">
        <v>3</v>
      </c>
      <c r="I570" s="589">
        <v>3.02</v>
      </c>
      <c r="J570" s="591"/>
      <c r="K570" s="389"/>
      <c r="L570" s="389"/>
      <c r="M570" s="306" t="s">
        <v>1</v>
      </c>
      <c r="N570" s="556" t="s">
        <v>2</v>
      </c>
      <c r="O570" s="568">
        <f>I570*0.0342</f>
        <v>0.103284</v>
      </c>
      <c r="P570" s="106">
        <v>4</v>
      </c>
      <c r="Q570" s="67"/>
      <c r="T570" s="596"/>
    </row>
    <row r="571" spans="1:20" ht="28.5" x14ac:dyDescent="0.25">
      <c r="A571" s="649"/>
      <c r="B571" s="652"/>
      <c r="C571" s="688"/>
      <c r="D571" s="652"/>
      <c r="E571" s="649"/>
      <c r="F571" s="649"/>
      <c r="G571" s="586" t="s">
        <v>103</v>
      </c>
      <c r="H571" s="585" t="s">
        <v>4</v>
      </c>
      <c r="I571" s="585">
        <v>2</v>
      </c>
      <c r="J571" s="380"/>
      <c r="K571" s="390"/>
      <c r="L571" s="390"/>
      <c r="M571" s="307" t="s">
        <v>1</v>
      </c>
      <c r="N571" s="558" t="s">
        <v>2</v>
      </c>
      <c r="O571" s="569">
        <f>I571*0.1066</f>
        <v>0.2132</v>
      </c>
      <c r="P571" s="106">
        <v>5</v>
      </c>
      <c r="Q571" s="67"/>
      <c r="T571" s="596"/>
    </row>
    <row r="572" spans="1:20" ht="71.25" x14ac:dyDescent="0.2">
      <c r="A572" s="649"/>
      <c r="B572" s="652"/>
      <c r="C572" s="688"/>
      <c r="D572" s="652"/>
      <c r="E572" s="649"/>
      <c r="F572" s="649"/>
      <c r="G572" s="586" t="s">
        <v>352</v>
      </c>
      <c r="H572" s="584" t="s">
        <v>3</v>
      </c>
      <c r="I572" s="584">
        <f>I570</f>
        <v>3.02</v>
      </c>
      <c r="J572" s="586" t="s">
        <v>749</v>
      </c>
      <c r="K572" s="584" t="s">
        <v>3</v>
      </c>
      <c r="L572" s="584">
        <f>I572</f>
        <v>3.02</v>
      </c>
      <c r="M572" s="51"/>
      <c r="Q572" s="67"/>
      <c r="T572" s="596"/>
    </row>
    <row r="573" spans="1:20" ht="71.25" x14ac:dyDescent="0.2">
      <c r="A573" s="649"/>
      <c r="B573" s="652"/>
      <c r="C573" s="688"/>
      <c r="D573" s="652"/>
      <c r="E573" s="649"/>
      <c r="F573" s="649"/>
      <c r="G573" s="586" t="s">
        <v>1142</v>
      </c>
      <c r="H573" s="584" t="s">
        <v>3</v>
      </c>
      <c r="I573" s="584">
        <v>0.74</v>
      </c>
      <c r="J573" s="594" t="s">
        <v>1143</v>
      </c>
      <c r="K573" s="593" t="s">
        <v>3</v>
      </c>
      <c r="L573" s="593">
        <f>I573*1.05</f>
        <v>0.77700000000000002</v>
      </c>
      <c r="M573" s="567"/>
      <c r="Q573" s="67"/>
      <c r="T573" s="596"/>
    </row>
    <row r="574" spans="1:20" ht="27.75" customHeight="1" x14ac:dyDescent="0.2">
      <c r="A574" s="649"/>
      <c r="B574" s="652"/>
      <c r="C574" s="688"/>
      <c r="D574" s="652"/>
      <c r="E574" s="649"/>
      <c r="F574" s="649"/>
      <c r="G574" s="586" t="s">
        <v>316</v>
      </c>
      <c r="H574" s="584" t="s">
        <v>104</v>
      </c>
      <c r="I574" s="584">
        <v>7.42</v>
      </c>
      <c r="J574" s="586" t="s">
        <v>341</v>
      </c>
      <c r="K574" s="584" t="s">
        <v>104</v>
      </c>
      <c r="L574" s="597">
        <f>I574</f>
        <v>7.42</v>
      </c>
      <c r="M574" s="567"/>
      <c r="Q574" s="67"/>
      <c r="T574" s="596"/>
    </row>
    <row r="575" spans="1:20" ht="66.75" customHeight="1" x14ac:dyDescent="0.2">
      <c r="A575" s="649"/>
      <c r="B575" s="652"/>
      <c r="C575" s="688"/>
      <c r="D575" s="652"/>
      <c r="E575" s="649"/>
      <c r="F575" s="649"/>
      <c r="G575" s="655" t="s">
        <v>1238</v>
      </c>
      <c r="H575" s="584" t="s">
        <v>207</v>
      </c>
      <c r="I575" s="592">
        <f>I572</f>
        <v>3.02</v>
      </c>
      <c r="J575" s="655" t="s">
        <v>507</v>
      </c>
      <c r="K575" s="649" t="s">
        <v>104</v>
      </c>
      <c r="L575" s="678">
        <f>I575*2.1</f>
        <v>6.3420000000000005</v>
      </c>
      <c r="M575" s="51"/>
      <c r="Q575" s="67"/>
      <c r="T575" s="596"/>
    </row>
    <row r="576" spans="1:20" ht="66.75" customHeight="1" x14ac:dyDescent="0.2">
      <c r="A576" s="649"/>
      <c r="B576" s="652"/>
      <c r="C576" s="688"/>
      <c r="D576" s="652"/>
      <c r="E576" s="649"/>
      <c r="F576" s="649"/>
      <c r="G576" s="655"/>
      <c r="H576" s="584" t="s">
        <v>206</v>
      </c>
      <c r="I576" s="592">
        <v>0.74</v>
      </c>
      <c r="J576" s="655"/>
      <c r="K576" s="649"/>
      <c r="L576" s="678"/>
      <c r="M576" s="51"/>
      <c r="Q576" s="67"/>
      <c r="T576" s="596"/>
    </row>
    <row r="577" spans="1:20" ht="28.5" x14ac:dyDescent="0.2">
      <c r="A577" s="649"/>
      <c r="B577" s="652"/>
      <c r="C577" s="688"/>
      <c r="D577" s="652"/>
      <c r="E577" s="649"/>
      <c r="F577" s="649"/>
      <c r="G577" s="586" t="s">
        <v>1144</v>
      </c>
      <c r="H577" s="584" t="s">
        <v>4</v>
      </c>
      <c r="I577" s="584">
        <v>2</v>
      </c>
      <c r="J577" s="586" t="s">
        <v>537</v>
      </c>
      <c r="K577" s="584" t="s">
        <v>3</v>
      </c>
      <c r="L577" s="584">
        <v>3.02</v>
      </c>
      <c r="M577" s="51"/>
      <c r="Q577" s="67"/>
      <c r="T577" s="596"/>
    </row>
    <row r="578" spans="1:20" ht="28.5" x14ac:dyDescent="0.2">
      <c r="A578" s="649"/>
      <c r="B578" s="653" t="s">
        <v>1166</v>
      </c>
      <c r="C578" s="688"/>
      <c r="D578" s="652" t="s">
        <v>1167</v>
      </c>
      <c r="E578" s="649" t="s">
        <v>4</v>
      </c>
      <c r="F578" s="649">
        <f>I578</f>
        <v>2</v>
      </c>
      <c r="G578" s="586" t="s">
        <v>1065</v>
      </c>
      <c r="H578" s="584" t="s">
        <v>4</v>
      </c>
      <c r="I578" s="584">
        <v>2</v>
      </c>
      <c r="J578" s="586"/>
      <c r="K578" s="584"/>
      <c r="L578" s="584"/>
      <c r="M578" s="50" t="s">
        <v>1</v>
      </c>
      <c r="N578" s="563" t="s">
        <v>2</v>
      </c>
      <c r="O578" s="54">
        <f>I578*0.025</f>
        <v>0.05</v>
      </c>
      <c r="P578" s="106">
        <v>6</v>
      </c>
      <c r="Q578" s="67"/>
      <c r="T578" s="596"/>
    </row>
    <row r="579" spans="1:20" ht="42.75" x14ac:dyDescent="0.2">
      <c r="A579" s="649"/>
      <c r="B579" s="685"/>
      <c r="C579" s="688"/>
      <c r="D579" s="652"/>
      <c r="E579" s="649"/>
      <c r="F579" s="649"/>
      <c r="G579" s="668" t="s">
        <v>1300</v>
      </c>
      <c r="H579" s="656" t="s">
        <v>4</v>
      </c>
      <c r="I579" s="652">
        <v>2</v>
      </c>
      <c r="J579" s="586" t="s">
        <v>1165</v>
      </c>
      <c r="K579" s="584" t="s">
        <v>4</v>
      </c>
      <c r="L579" s="584">
        <f>I578</f>
        <v>2</v>
      </c>
      <c r="M579" s="81"/>
      <c r="Q579" s="67"/>
      <c r="T579" s="596"/>
    </row>
    <row r="580" spans="1:20" ht="57" x14ac:dyDescent="0.2">
      <c r="A580" s="649"/>
      <c r="B580" s="685"/>
      <c r="C580" s="688"/>
      <c r="D580" s="652"/>
      <c r="E580" s="649"/>
      <c r="F580" s="649"/>
      <c r="G580" s="668"/>
      <c r="H580" s="656"/>
      <c r="I580" s="652"/>
      <c r="J580" s="586" t="s">
        <v>1295</v>
      </c>
      <c r="K580" s="584" t="s">
        <v>1049</v>
      </c>
      <c r="L580" s="584">
        <v>2</v>
      </c>
      <c r="M580" s="81"/>
      <c r="Q580" s="67"/>
      <c r="T580" s="596"/>
    </row>
    <row r="581" spans="1:20" ht="28.5" x14ac:dyDescent="0.2">
      <c r="A581" s="649"/>
      <c r="B581" s="685"/>
      <c r="C581" s="688"/>
      <c r="D581" s="652"/>
      <c r="E581" s="649"/>
      <c r="F581" s="649"/>
      <c r="G581" s="668"/>
      <c r="H581" s="656"/>
      <c r="I581" s="652"/>
      <c r="J581" s="586" t="s">
        <v>1070</v>
      </c>
      <c r="K581" s="584" t="s">
        <v>179</v>
      </c>
      <c r="L581" s="584">
        <f>L579</f>
        <v>2</v>
      </c>
      <c r="M581" s="81"/>
      <c r="Q581" s="67"/>
      <c r="T581" s="596"/>
    </row>
    <row r="582" spans="1:20" ht="30" customHeight="1" x14ac:dyDescent="0.2">
      <c r="A582" s="649"/>
      <c r="B582" s="685"/>
      <c r="C582" s="688"/>
      <c r="D582" s="652"/>
      <c r="E582" s="649"/>
      <c r="F582" s="649"/>
      <c r="G582" s="668"/>
      <c r="H582" s="656"/>
      <c r="I582" s="652"/>
      <c r="J582" s="586" t="s">
        <v>1294</v>
      </c>
      <c r="K582" s="584" t="s">
        <v>4</v>
      </c>
      <c r="L582" s="584">
        <f>L579*2</f>
        <v>4</v>
      </c>
      <c r="M582" s="81"/>
      <c r="Q582" s="67"/>
      <c r="T582" s="596"/>
    </row>
    <row r="583" spans="1:20" ht="42.75" x14ac:dyDescent="0.2">
      <c r="A583" s="649"/>
      <c r="B583" s="685"/>
      <c r="C583" s="688"/>
      <c r="D583" s="652"/>
      <c r="E583" s="649"/>
      <c r="F583" s="649"/>
      <c r="G583" s="668"/>
      <c r="H583" s="656"/>
      <c r="I583" s="652"/>
      <c r="J583" s="574" t="s">
        <v>1293</v>
      </c>
      <c r="K583" s="584" t="s">
        <v>4</v>
      </c>
      <c r="L583" s="584">
        <f>L582</f>
        <v>4</v>
      </c>
      <c r="M583" s="81"/>
      <c r="Q583" s="67"/>
      <c r="T583" s="596"/>
    </row>
    <row r="584" spans="1:20" ht="57" x14ac:dyDescent="0.2">
      <c r="A584" s="649"/>
      <c r="B584" s="685"/>
      <c r="C584" s="688"/>
      <c r="D584" s="652"/>
      <c r="E584" s="649"/>
      <c r="F584" s="649"/>
      <c r="G584" s="668"/>
      <c r="H584" s="656"/>
      <c r="I584" s="652"/>
      <c r="J584" s="574" t="s">
        <v>1073</v>
      </c>
      <c r="K584" s="584" t="s">
        <v>4</v>
      </c>
      <c r="L584" s="584">
        <f>L579</f>
        <v>2</v>
      </c>
      <c r="M584" s="81"/>
      <c r="Q584" s="67"/>
      <c r="T584" s="596"/>
    </row>
    <row r="585" spans="1:20" ht="57" x14ac:dyDescent="0.2">
      <c r="A585" s="649"/>
      <c r="B585" s="685"/>
      <c r="C585" s="688"/>
      <c r="D585" s="652"/>
      <c r="E585" s="649"/>
      <c r="F585" s="649"/>
      <c r="G585" s="655" t="s">
        <v>673</v>
      </c>
      <c r="H585" s="652" t="s">
        <v>104</v>
      </c>
      <c r="I585" s="652">
        <v>6</v>
      </c>
      <c r="J585" s="586" t="s">
        <v>1298</v>
      </c>
      <c r="K585" s="584" t="s">
        <v>104</v>
      </c>
      <c r="L585" s="613">
        <f>I585*0.984</f>
        <v>5.9039999999999999</v>
      </c>
      <c r="M585" s="81"/>
      <c r="Q585" s="67"/>
      <c r="T585" s="618"/>
    </row>
    <row r="586" spans="1:20" ht="85.5" x14ac:dyDescent="0.2">
      <c r="A586" s="649"/>
      <c r="B586" s="654"/>
      <c r="C586" s="688"/>
      <c r="D586" s="652"/>
      <c r="E586" s="649"/>
      <c r="F586" s="649"/>
      <c r="G586" s="655"/>
      <c r="H586" s="652"/>
      <c r="I586" s="652"/>
      <c r="J586" s="586" t="s">
        <v>1297</v>
      </c>
      <c r="K586" s="584" t="s">
        <v>4</v>
      </c>
      <c r="L586" s="584">
        <v>6</v>
      </c>
      <c r="M586" s="81"/>
      <c r="Q586" s="67"/>
      <c r="T586" s="596"/>
    </row>
    <row r="587" spans="1:20" ht="36.75" customHeight="1" x14ac:dyDescent="0.2">
      <c r="A587" s="649"/>
      <c r="B587" s="560"/>
      <c r="C587" s="688"/>
      <c r="D587" s="557"/>
      <c r="E587" s="672" t="s">
        <v>1261</v>
      </c>
      <c r="F587" s="672"/>
      <c r="G587" s="672"/>
      <c r="H587" s="672"/>
      <c r="I587" s="672"/>
      <c r="J587" s="672"/>
      <c r="K587" s="672"/>
      <c r="L587" s="672"/>
      <c r="M587" s="567"/>
      <c r="Q587" s="67"/>
      <c r="T587" s="596"/>
    </row>
    <row r="588" spans="1:20" ht="28.5" customHeight="1" x14ac:dyDescent="0.2">
      <c r="A588" s="649"/>
      <c r="B588" s="653" t="s">
        <v>332</v>
      </c>
      <c r="C588" s="688"/>
      <c r="D588" s="653" t="s">
        <v>479</v>
      </c>
      <c r="E588" s="664" t="s">
        <v>104</v>
      </c>
      <c r="F588" s="664">
        <f>I588</f>
        <v>51</v>
      </c>
      <c r="G588" s="586" t="s">
        <v>515</v>
      </c>
      <c r="H588" s="584" t="s">
        <v>104</v>
      </c>
      <c r="I588" s="584">
        <v>51</v>
      </c>
      <c r="J588" s="586"/>
      <c r="K588" s="584"/>
      <c r="L588" s="584"/>
      <c r="M588" s="50" t="s">
        <v>1</v>
      </c>
      <c r="N588" s="130" t="s">
        <v>2</v>
      </c>
      <c r="O588" s="133">
        <f>I588*0.0106</f>
        <v>0.54059999999999997</v>
      </c>
      <c r="P588" s="106">
        <v>1</v>
      </c>
      <c r="T588" s="596"/>
    </row>
    <row r="589" spans="1:20" ht="71.25" x14ac:dyDescent="0.2">
      <c r="A589" s="649"/>
      <c r="B589" s="685"/>
      <c r="C589" s="688"/>
      <c r="D589" s="685"/>
      <c r="E589" s="665"/>
      <c r="F589" s="665"/>
      <c r="G589" s="647" t="s">
        <v>516</v>
      </c>
      <c r="H589" s="653" t="s">
        <v>104</v>
      </c>
      <c r="I589" s="653">
        <f>I588</f>
        <v>51</v>
      </c>
      <c r="J589" s="586" t="s">
        <v>1229</v>
      </c>
      <c r="K589" s="585" t="s">
        <v>104</v>
      </c>
      <c r="L589" s="588">
        <f>I589*1.008</f>
        <v>51.408000000000001</v>
      </c>
      <c r="Q589" s="67"/>
      <c r="T589" s="596"/>
    </row>
    <row r="590" spans="1:20" ht="57" x14ac:dyDescent="0.2">
      <c r="A590" s="649"/>
      <c r="B590" s="685"/>
      <c r="C590" s="688"/>
      <c r="D590" s="685"/>
      <c r="E590" s="665"/>
      <c r="F590" s="665"/>
      <c r="G590" s="667"/>
      <c r="H590" s="685"/>
      <c r="I590" s="685"/>
      <c r="J590" s="586" t="s">
        <v>518</v>
      </c>
      <c r="K590" s="585" t="s">
        <v>4</v>
      </c>
      <c r="L590" s="585">
        <v>12</v>
      </c>
      <c r="Q590" s="67"/>
      <c r="T590" s="596"/>
    </row>
    <row r="591" spans="1:20" ht="58.5" customHeight="1" x14ac:dyDescent="0.2">
      <c r="A591" s="649"/>
      <c r="B591" s="685"/>
      <c r="C591" s="688"/>
      <c r="D591" s="685"/>
      <c r="E591" s="665"/>
      <c r="F591" s="665"/>
      <c r="G591" s="667"/>
      <c r="H591" s="685"/>
      <c r="I591" s="685"/>
      <c r="J591" s="586" t="s">
        <v>519</v>
      </c>
      <c r="K591" s="585" t="s">
        <v>4</v>
      </c>
      <c r="L591" s="585">
        <v>3</v>
      </c>
      <c r="Q591" s="67"/>
      <c r="T591" s="596"/>
    </row>
    <row r="592" spans="1:20" ht="57" x14ac:dyDescent="0.2">
      <c r="A592" s="649"/>
      <c r="B592" s="685"/>
      <c r="C592" s="688"/>
      <c r="D592" s="685"/>
      <c r="E592" s="665"/>
      <c r="F592" s="665"/>
      <c r="G592" s="648"/>
      <c r="H592" s="654"/>
      <c r="I592" s="654"/>
      <c r="J592" s="586" t="s">
        <v>520</v>
      </c>
      <c r="K592" s="585" t="s">
        <v>4</v>
      </c>
      <c r="L592" s="585">
        <v>6</v>
      </c>
      <c r="Q592" s="67"/>
      <c r="T592" s="596"/>
    </row>
    <row r="593" spans="1:20" ht="28.5" x14ac:dyDescent="0.2">
      <c r="A593" s="649"/>
      <c r="B593" s="685"/>
      <c r="C593" s="688"/>
      <c r="D593" s="685"/>
      <c r="E593" s="665"/>
      <c r="F593" s="665"/>
      <c r="G593" s="647" t="s">
        <v>521</v>
      </c>
      <c r="H593" s="653" t="s">
        <v>104</v>
      </c>
      <c r="I593" s="653">
        <f>I589</f>
        <v>51</v>
      </c>
      <c r="J593" s="586" t="s">
        <v>522</v>
      </c>
      <c r="K593" s="585" t="s">
        <v>6</v>
      </c>
      <c r="L593" s="585">
        <v>1.75</v>
      </c>
      <c r="T593" s="596"/>
    </row>
    <row r="594" spans="1:20" ht="93.75" customHeight="1" x14ac:dyDescent="0.2">
      <c r="A594" s="649"/>
      <c r="B594" s="685"/>
      <c r="C594" s="688"/>
      <c r="D594" s="685"/>
      <c r="E594" s="665"/>
      <c r="F594" s="665"/>
      <c r="G594" s="648"/>
      <c r="H594" s="654"/>
      <c r="I594" s="654"/>
      <c r="J594" s="586" t="s">
        <v>523</v>
      </c>
      <c r="K594" s="585" t="s">
        <v>4</v>
      </c>
      <c r="L594" s="585">
        <v>31</v>
      </c>
      <c r="Q594" s="261"/>
      <c r="T594" s="596"/>
    </row>
    <row r="595" spans="1:20" ht="75.75" customHeight="1" x14ac:dyDescent="0.2">
      <c r="A595" s="649"/>
      <c r="B595" s="685"/>
      <c r="C595" s="688"/>
      <c r="D595" s="685"/>
      <c r="E595" s="665"/>
      <c r="F595" s="665"/>
      <c r="G595" s="647" t="s">
        <v>524</v>
      </c>
      <c r="H595" s="653" t="s">
        <v>4</v>
      </c>
      <c r="I595" s="653">
        <v>3</v>
      </c>
      <c r="J595" s="586" t="s">
        <v>525</v>
      </c>
      <c r="K595" s="585" t="s">
        <v>4</v>
      </c>
      <c r="L595" s="585">
        <f>I595</f>
        <v>3</v>
      </c>
      <c r="Q595" s="708" t="s">
        <v>803</v>
      </c>
    </row>
    <row r="596" spans="1:20" ht="57" x14ac:dyDescent="0.2">
      <c r="A596" s="649"/>
      <c r="B596" s="685"/>
      <c r="C596" s="688"/>
      <c r="D596" s="685"/>
      <c r="E596" s="665"/>
      <c r="F596" s="665"/>
      <c r="G596" s="648"/>
      <c r="H596" s="654"/>
      <c r="I596" s="654"/>
      <c r="J596" s="586" t="s">
        <v>520</v>
      </c>
      <c r="K596" s="585" t="s">
        <v>4</v>
      </c>
      <c r="L596" s="585">
        <f>L595*2</f>
        <v>6</v>
      </c>
      <c r="Q596" s="709"/>
    </row>
    <row r="597" spans="1:20" ht="71.25" x14ac:dyDescent="0.2">
      <c r="A597" s="649"/>
      <c r="B597" s="685"/>
      <c r="C597" s="688"/>
      <c r="D597" s="685"/>
      <c r="E597" s="665"/>
      <c r="F597" s="665"/>
      <c r="G597" s="636" t="s">
        <v>1230</v>
      </c>
      <c r="H597" s="621" t="s">
        <v>3</v>
      </c>
      <c r="I597" s="619">
        <v>14.43</v>
      </c>
      <c r="J597" s="620" t="s">
        <v>106</v>
      </c>
      <c r="K597" s="621"/>
      <c r="L597" s="615"/>
      <c r="M597" s="567"/>
      <c r="Q597" s="555"/>
      <c r="T597" s="618"/>
    </row>
    <row r="598" spans="1:20" ht="28.5" x14ac:dyDescent="0.2">
      <c r="A598" s="649"/>
      <c r="B598" s="654"/>
      <c r="C598" s="688"/>
      <c r="D598" s="654"/>
      <c r="E598" s="666"/>
      <c r="F598" s="666"/>
      <c r="G598" s="636" t="s">
        <v>1348</v>
      </c>
      <c r="H598" s="621" t="s">
        <v>3</v>
      </c>
      <c r="I598" s="619">
        <f>I597</f>
        <v>14.43</v>
      </c>
      <c r="J598" s="620" t="s">
        <v>106</v>
      </c>
      <c r="K598" s="621"/>
      <c r="L598" s="615"/>
      <c r="M598" s="567"/>
      <c r="Q598" s="555"/>
      <c r="T598" s="618"/>
    </row>
    <row r="599" spans="1:20" ht="32.25" customHeight="1" x14ac:dyDescent="0.2">
      <c r="A599" s="649"/>
      <c r="B599" s="142"/>
      <c r="C599" s="688"/>
      <c r="D599" s="660" t="s">
        <v>281</v>
      </c>
      <c r="E599" s="660"/>
      <c r="F599" s="660"/>
      <c r="G599" s="679"/>
      <c r="H599" s="679"/>
      <c r="I599" s="679"/>
      <c r="J599" s="679"/>
      <c r="K599" s="679"/>
      <c r="L599" s="679"/>
    </row>
    <row r="600" spans="1:20" ht="42.75" customHeight="1" x14ac:dyDescent="0.2">
      <c r="A600" s="649"/>
      <c r="B600" s="653"/>
      <c r="C600" s="688"/>
      <c r="D600" s="660"/>
      <c r="E600" s="679"/>
      <c r="F600" s="679"/>
      <c r="G600" s="365" t="s">
        <v>950</v>
      </c>
      <c r="H600" s="366" t="s">
        <v>2</v>
      </c>
      <c r="I600" s="367">
        <f>I601+I602+I603+I604+I605+I606+I607+I608+I609+I610+I611+I612+I613+I614+I615+I616+I617+I618+I619+I620+I621+I622+I623+I624+I625+I626+I627+I628+I629+I630+I631+I632+I633+I634+I635+I636+I637+I638+I639+I640+I641+I642+I643+I644+I645+I646+I647+I648+I649+I650+I651+I652+I653+I654+I655+I656+I657+I658+I659+I660+I661</f>
        <v>10.773256200000002</v>
      </c>
      <c r="J600" s="368"/>
      <c r="K600" s="87"/>
      <c r="L600" s="369"/>
      <c r="T600" s="618"/>
    </row>
    <row r="601" spans="1:20" ht="28.5" x14ac:dyDescent="0.2">
      <c r="A601" s="649"/>
      <c r="B601" s="685"/>
      <c r="C601" s="688"/>
      <c r="D601" s="660"/>
      <c r="E601" s="680"/>
      <c r="F601" s="680"/>
      <c r="G601" s="370" t="s">
        <v>291</v>
      </c>
      <c r="H601" s="52" t="s">
        <v>2</v>
      </c>
      <c r="I601" s="399">
        <f>O79</f>
        <v>2.478E-2</v>
      </c>
      <c r="J601" s="371"/>
      <c r="L601" s="372"/>
      <c r="M601" s="660" t="s">
        <v>1303</v>
      </c>
      <c r="N601" s="81">
        <v>1</v>
      </c>
      <c r="T601" s="605"/>
    </row>
    <row r="602" spans="1:20" ht="42.75" x14ac:dyDescent="0.2">
      <c r="A602" s="649"/>
      <c r="B602" s="685"/>
      <c r="C602" s="688"/>
      <c r="D602" s="660"/>
      <c r="E602" s="680"/>
      <c r="F602" s="680"/>
      <c r="G602" s="370" t="s">
        <v>167</v>
      </c>
      <c r="H602" s="52" t="s">
        <v>2</v>
      </c>
      <c r="I602" s="399">
        <f>O80</f>
        <v>0.105</v>
      </c>
      <c r="J602" s="371"/>
      <c r="L602" s="372"/>
      <c r="M602" s="660"/>
      <c r="N602" s="81">
        <v>2</v>
      </c>
      <c r="T602" s="605"/>
    </row>
    <row r="603" spans="1:20" ht="42.75" x14ac:dyDescent="0.2">
      <c r="A603" s="649"/>
      <c r="B603" s="685"/>
      <c r="C603" s="688"/>
      <c r="D603" s="660"/>
      <c r="E603" s="680"/>
      <c r="F603" s="680"/>
      <c r="G603" s="370" t="s">
        <v>481</v>
      </c>
      <c r="H603" s="244" t="s">
        <v>2</v>
      </c>
      <c r="I603" s="244">
        <f>O85</f>
        <v>7.1938600000000005E-2</v>
      </c>
      <c r="J603" s="371"/>
      <c r="L603" s="372"/>
      <c r="M603" s="660"/>
      <c r="N603" s="81">
        <v>3</v>
      </c>
      <c r="T603" s="605"/>
    </row>
    <row r="604" spans="1:20" ht="28.5" x14ac:dyDescent="0.2">
      <c r="A604" s="649"/>
      <c r="B604" s="685"/>
      <c r="C604" s="688"/>
      <c r="D604" s="660"/>
      <c r="E604" s="680"/>
      <c r="F604" s="680"/>
      <c r="G604" s="370" t="s">
        <v>483</v>
      </c>
      <c r="H604" s="244" t="s">
        <v>2</v>
      </c>
      <c r="I604" s="244">
        <f>O88</f>
        <v>3.64E-3</v>
      </c>
      <c r="J604" s="371"/>
      <c r="L604" s="372"/>
      <c r="M604" s="660"/>
      <c r="N604" s="81">
        <v>4</v>
      </c>
      <c r="T604" s="605"/>
    </row>
    <row r="605" spans="1:20" ht="28.5" x14ac:dyDescent="0.2">
      <c r="A605" s="649"/>
      <c r="B605" s="685"/>
      <c r="C605" s="688"/>
      <c r="D605" s="660"/>
      <c r="E605" s="680"/>
      <c r="F605" s="680"/>
      <c r="G605" s="370" t="s">
        <v>1304</v>
      </c>
      <c r="H605" s="244" t="s">
        <v>2</v>
      </c>
      <c r="I605" s="244">
        <f>O89</f>
        <v>0.103284</v>
      </c>
      <c r="J605" s="371"/>
      <c r="L605" s="372"/>
      <c r="M605" s="660"/>
      <c r="N605" s="81">
        <v>5</v>
      </c>
      <c r="T605" s="605"/>
    </row>
    <row r="606" spans="1:20" ht="46.5" customHeight="1" x14ac:dyDescent="0.2">
      <c r="A606" s="649"/>
      <c r="B606" s="685"/>
      <c r="C606" s="688"/>
      <c r="D606" s="660"/>
      <c r="E606" s="680"/>
      <c r="F606" s="680"/>
      <c r="G606" s="370" t="s">
        <v>485</v>
      </c>
      <c r="H606" s="244" t="s">
        <v>2</v>
      </c>
      <c r="I606" s="244">
        <f>O90</f>
        <v>0.2132</v>
      </c>
      <c r="J606" s="371"/>
      <c r="L606" s="372"/>
      <c r="M606" s="660"/>
      <c r="N606" s="81">
        <v>6</v>
      </c>
      <c r="T606" s="605"/>
    </row>
    <row r="607" spans="1:20" ht="42.75" x14ac:dyDescent="0.2">
      <c r="A607" s="649"/>
      <c r="B607" s="685"/>
      <c r="C607" s="688"/>
      <c r="D607" s="660"/>
      <c r="E607" s="680"/>
      <c r="F607" s="680"/>
      <c r="G607" s="370" t="s">
        <v>486</v>
      </c>
      <c r="H607" s="244" t="s">
        <v>2</v>
      </c>
      <c r="I607" s="400">
        <f>O113</f>
        <v>3.5000000000000003E-2</v>
      </c>
      <c r="J607" s="371"/>
      <c r="L607" s="372"/>
      <c r="M607" s="660"/>
      <c r="N607" s="81">
        <v>7</v>
      </c>
      <c r="T607" s="605"/>
    </row>
    <row r="608" spans="1:20" ht="57" x14ac:dyDescent="0.2">
      <c r="A608" s="649"/>
      <c r="B608" s="685"/>
      <c r="C608" s="688"/>
      <c r="D608" s="660"/>
      <c r="E608" s="680"/>
      <c r="F608" s="680"/>
      <c r="G608" s="370" t="s">
        <v>1302</v>
      </c>
      <c r="H608" s="244" t="s">
        <v>2</v>
      </c>
      <c r="I608" s="399">
        <f>O124</f>
        <v>4.0000000000000001E-3</v>
      </c>
      <c r="J608" s="371"/>
      <c r="L608" s="372"/>
      <c r="M608" s="660"/>
      <c r="N608" s="81">
        <v>8</v>
      </c>
      <c r="T608" s="605"/>
    </row>
    <row r="609" spans="1:20" ht="42.75" x14ac:dyDescent="0.2">
      <c r="A609" s="649"/>
      <c r="B609" s="685"/>
      <c r="C609" s="688"/>
      <c r="D609" s="660"/>
      <c r="E609" s="680"/>
      <c r="F609" s="680"/>
      <c r="G609" s="370" t="s">
        <v>1306</v>
      </c>
      <c r="H609" s="244" t="s">
        <v>2</v>
      </c>
      <c r="I609" s="244">
        <f>O141</f>
        <v>0.72487999999999997</v>
      </c>
      <c r="J609" s="371"/>
      <c r="L609" s="372"/>
      <c r="M609" s="660" t="s">
        <v>1309</v>
      </c>
      <c r="N609" s="81">
        <v>1</v>
      </c>
      <c r="Q609" s="605"/>
      <c r="T609" s="605"/>
    </row>
    <row r="610" spans="1:20" ht="28.5" x14ac:dyDescent="0.2">
      <c r="A610" s="649"/>
      <c r="B610" s="685"/>
      <c r="C610" s="688"/>
      <c r="D610" s="660"/>
      <c r="E610" s="680"/>
      <c r="F610" s="680"/>
      <c r="G610" s="370" t="s">
        <v>1307</v>
      </c>
      <c r="H610" s="244" t="s">
        <v>2</v>
      </c>
      <c r="I610" s="244">
        <f>O142</f>
        <v>0.66911999999999994</v>
      </c>
      <c r="J610" s="371"/>
      <c r="L610" s="372"/>
      <c r="M610" s="660"/>
      <c r="N610" s="81">
        <v>2</v>
      </c>
      <c r="Q610" s="605"/>
      <c r="T610" s="605"/>
    </row>
    <row r="611" spans="1:20" ht="28.5" x14ac:dyDescent="0.2">
      <c r="A611" s="649"/>
      <c r="B611" s="685"/>
      <c r="C611" s="688"/>
      <c r="D611" s="660"/>
      <c r="E611" s="680"/>
      <c r="F611" s="680"/>
      <c r="G611" s="370" t="s">
        <v>291</v>
      </c>
      <c r="H611" s="244" t="s">
        <v>2</v>
      </c>
      <c r="I611" s="399">
        <f>O148</f>
        <v>2.478E-2</v>
      </c>
      <c r="J611" s="371"/>
      <c r="L611" s="372"/>
      <c r="M611" s="660"/>
      <c r="N611" s="81">
        <v>3</v>
      </c>
      <c r="T611" s="605"/>
    </row>
    <row r="612" spans="1:20" ht="42.75" x14ac:dyDescent="0.2">
      <c r="A612" s="649"/>
      <c r="B612" s="685"/>
      <c r="C612" s="688"/>
      <c r="D612" s="660"/>
      <c r="E612" s="680"/>
      <c r="F612" s="680"/>
      <c r="G612" s="370" t="s">
        <v>167</v>
      </c>
      <c r="H612" s="244" t="s">
        <v>2</v>
      </c>
      <c r="I612" s="399">
        <f>O149</f>
        <v>0.105</v>
      </c>
      <c r="J612" s="371"/>
      <c r="L612" s="372"/>
      <c r="M612" s="660"/>
      <c r="N612" s="81">
        <v>4</v>
      </c>
      <c r="T612" s="605"/>
    </row>
    <row r="613" spans="1:20" ht="42.75" x14ac:dyDescent="0.2">
      <c r="A613" s="649"/>
      <c r="B613" s="685"/>
      <c r="C613" s="688"/>
      <c r="D613" s="660"/>
      <c r="E613" s="680"/>
      <c r="F613" s="680"/>
      <c r="G613" s="370" t="s">
        <v>1308</v>
      </c>
      <c r="H613" s="244" t="s">
        <v>2</v>
      </c>
      <c r="I613" s="244">
        <f>O154</f>
        <v>3.9450199999999998E-2</v>
      </c>
      <c r="J613" s="371"/>
      <c r="L613" s="372"/>
      <c r="M613" s="660"/>
      <c r="N613" s="81">
        <v>5</v>
      </c>
      <c r="T613" s="605"/>
    </row>
    <row r="614" spans="1:20" ht="28.5" x14ac:dyDescent="0.2">
      <c r="A614" s="649"/>
      <c r="B614" s="685"/>
      <c r="C614" s="688"/>
      <c r="D614" s="660"/>
      <c r="E614" s="680"/>
      <c r="F614" s="680"/>
      <c r="G614" s="370" t="s">
        <v>492</v>
      </c>
      <c r="H614" s="244" t="s">
        <v>2</v>
      </c>
      <c r="I614" s="244">
        <f>O176</f>
        <v>4.2065999999999999E-2</v>
      </c>
      <c r="J614" s="371"/>
      <c r="L614" s="372"/>
      <c r="M614" s="660"/>
      <c r="N614" s="81">
        <v>6</v>
      </c>
      <c r="T614" s="605"/>
    </row>
    <row r="615" spans="1:20" ht="42.75" x14ac:dyDescent="0.2">
      <c r="A615" s="649"/>
      <c r="B615" s="685"/>
      <c r="C615" s="688"/>
      <c r="D615" s="660"/>
      <c r="E615" s="680"/>
      <c r="F615" s="680"/>
      <c r="G615" s="370" t="s">
        <v>493</v>
      </c>
      <c r="H615" s="244" t="s">
        <v>2</v>
      </c>
      <c r="I615" s="244">
        <f>O177</f>
        <v>0.1066</v>
      </c>
      <c r="J615" s="371"/>
      <c r="L615" s="372"/>
      <c r="M615" s="660"/>
      <c r="N615" s="81">
        <v>7</v>
      </c>
      <c r="T615" s="605"/>
    </row>
    <row r="616" spans="1:20" ht="42.75" x14ac:dyDescent="0.2">
      <c r="A616" s="649"/>
      <c r="B616" s="685"/>
      <c r="C616" s="688"/>
      <c r="D616" s="660"/>
      <c r="E616" s="680"/>
      <c r="F616" s="680"/>
      <c r="G616" s="370" t="s">
        <v>486</v>
      </c>
      <c r="H616" s="244" t="s">
        <v>2</v>
      </c>
      <c r="I616" s="400">
        <f>O200</f>
        <v>3.5000000000000003E-2</v>
      </c>
      <c r="J616" s="371"/>
      <c r="L616" s="372"/>
      <c r="M616" s="660"/>
      <c r="N616" s="81">
        <v>8</v>
      </c>
      <c r="T616" s="605"/>
    </row>
    <row r="617" spans="1:20" ht="28.5" x14ac:dyDescent="0.2">
      <c r="A617" s="649"/>
      <c r="B617" s="685"/>
      <c r="C617" s="688"/>
      <c r="D617" s="660"/>
      <c r="E617" s="680"/>
      <c r="F617" s="680"/>
      <c r="G617" s="370" t="s">
        <v>1305</v>
      </c>
      <c r="H617" s="244" t="s">
        <v>2</v>
      </c>
      <c r="I617" s="400">
        <f>O211</f>
        <v>2.5000000000000001E-2</v>
      </c>
      <c r="J617" s="371"/>
      <c r="L617" s="372"/>
      <c r="M617" s="660"/>
      <c r="N617" s="81">
        <v>9</v>
      </c>
      <c r="Q617" s="605"/>
      <c r="T617" s="605"/>
    </row>
    <row r="618" spans="1:20" ht="57" x14ac:dyDescent="0.2">
      <c r="A618" s="649"/>
      <c r="B618" s="685"/>
      <c r="C618" s="688"/>
      <c r="D618" s="660"/>
      <c r="E618" s="680"/>
      <c r="F618" s="680"/>
      <c r="G618" s="370" t="s">
        <v>1302</v>
      </c>
      <c r="H618" s="244" t="s">
        <v>2</v>
      </c>
      <c r="I618" s="399">
        <f>O220</f>
        <v>4.0000000000000001E-3</v>
      </c>
      <c r="J618" s="371"/>
      <c r="L618" s="372"/>
      <c r="M618" s="660"/>
      <c r="N618" s="81">
        <v>10</v>
      </c>
      <c r="T618" s="605"/>
    </row>
    <row r="619" spans="1:20" ht="42.75" x14ac:dyDescent="0.2">
      <c r="A619" s="649"/>
      <c r="B619" s="685"/>
      <c r="C619" s="688"/>
      <c r="D619" s="660"/>
      <c r="E619" s="680"/>
      <c r="F619" s="680"/>
      <c r="G619" s="370" t="s">
        <v>1311</v>
      </c>
      <c r="H619" s="244" t="s">
        <v>2</v>
      </c>
      <c r="I619" s="244">
        <f>O235</f>
        <v>1.3218400000000001</v>
      </c>
      <c r="J619" s="371"/>
      <c r="L619" s="372"/>
      <c r="M619" s="660" t="s">
        <v>1310</v>
      </c>
      <c r="N619" s="81">
        <v>1</v>
      </c>
      <c r="Q619" s="605"/>
      <c r="T619" s="605"/>
    </row>
    <row r="620" spans="1:20" ht="28.5" x14ac:dyDescent="0.2">
      <c r="A620" s="649"/>
      <c r="B620" s="685"/>
      <c r="C620" s="688"/>
      <c r="D620" s="660"/>
      <c r="E620" s="680"/>
      <c r="F620" s="680"/>
      <c r="G620" s="370" t="s">
        <v>1312</v>
      </c>
      <c r="H620" s="244" t="s">
        <v>2</v>
      </c>
      <c r="I620" s="244">
        <f>O236</f>
        <v>1.2201600000000001</v>
      </c>
      <c r="J620" s="371"/>
      <c r="L620" s="372"/>
      <c r="M620" s="660"/>
      <c r="N620" s="81">
        <v>2</v>
      </c>
      <c r="Q620" s="605"/>
      <c r="T620" s="605"/>
    </row>
    <row r="621" spans="1:20" ht="28.5" x14ac:dyDescent="0.2">
      <c r="A621" s="649"/>
      <c r="B621" s="685"/>
      <c r="C621" s="688"/>
      <c r="D621" s="660"/>
      <c r="E621" s="680"/>
      <c r="F621" s="680"/>
      <c r="G621" s="370" t="s">
        <v>291</v>
      </c>
      <c r="H621" s="244" t="s">
        <v>2</v>
      </c>
      <c r="I621" s="399">
        <f>O242</f>
        <v>2.478E-2</v>
      </c>
      <c r="J621" s="371"/>
      <c r="L621" s="372"/>
      <c r="M621" s="660"/>
      <c r="N621" s="81">
        <v>3</v>
      </c>
      <c r="T621" s="605"/>
    </row>
    <row r="622" spans="1:20" ht="42.75" x14ac:dyDescent="0.2">
      <c r="A622" s="649"/>
      <c r="B622" s="685"/>
      <c r="C622" s="688"/>
      <c r="D622" s="660"/>
      <c r="E622" s="680"/>
      <c r="F622" s="680"/>
      <c r="G622" s="370" t="s">
        <v>167</v>
      </c>
      <c r="H622" s="244" t="s">
        <v>2</v>
      </c>
      <c r="I622" s="399">
        <f>O243</f>
        <v>0.105</v>
      </c>
      <c r="J622" s="371"/>
      <c r="L622" s="372"/>
      <c r="M622" s="660"/>
      <c r="N622" s="81">
        <v>4</v>
      </c>
      <c r="T622" s="605"/>
    </row>
    <row r="623" spans="1:20" ht="42.75" x14ac:dyDescent="0.2">
      <c r="A623" s="649"/>
      <c r="B623" s="685"/>
      <c r="C623" s="688"/>
      <c r="D623" s="660"/>
      <c r="E623" s="680"/>
      <c r="F623" s="680"/>
      <c r="G623" s="370" t="s">
        <v>481</v>
      </c>
      <c r="H623" s="244" t="s">
        <v>2</v>
      </c>
      <c r="I623" s="244">
        <f>O248</f>
        <v>7.1938600000000005E-2</v>
      </c>
      <c r="J623" s="371"/>
      <c r="L623" s="372"/>
      <c r="M623" s="660"/>
      <c r="N623" s="81">
        <v>5</v>
      </c>
      <c r="T623" s="605"/>
    </row>
    <row r="624" spans="1:20" ht="28.5" x14ac:dyDescent="0.2">
      <c r="A624" s="649"/>
      <c r="B624" s="685"/>
      <c r="C624" s="688"/>
      <c r="D624" s="660"/>
      <c r="E624" s="680"/>
      <c r="F624" s="680"/>
      <c r="G624" s="370" t="s">
        <v>1313</v>
      </c>
      <c r="H624" s="244" t="s">
        <v>2</v>
      </c>
      <c r="I624" s="244">
        <f>O270</f>
        <v>8.4131999999999998E-2</v>
      </c>
      <c r="J624" s="371"/>
      <c r="L624" s="372"/>
      <c r="M624" s="660"/>
      <c r="N624" s="81">
        <v>6</v>
      </c>
      <c r="T624" s="605"/>
    </row>
    <row r="625" spans="1:20" ht="43.5" customHeight="1" x14ac:dyDescent="0.2">
      <c r="A625" s="649"/>
      <c r="B625" s="685"/>
      <c r="C625" s="688"/>
      <c r="D625" s="660"/>
      <c r="E625" s="680"/>
      <c r="F625" s="680"/>
      <c r="G625" s="370" t="s">
        <v>485</v>
      </c>
      <c r="H625" s="244" t="s">
        <v>2</v>
      </c>
      <c r="I625" s="244">
        <f>O271</f>
        <v>0.2132</v>
      </c>
      <c r="J625" s="371"/>
      <c r="L625" s="372"/>
      <c r="M625" s="660"/>
      <c r="N625" s="81">
        <v>7</v>
      </c>
      <c r="T625" s="605"/>
    </row>
    <row r="626" spans="1:20" ht="42.75" x14ac:dyDescent="0.2">
      <c r="A626" s="649"/>
      <c r="B626" s="685"/>
      <c r="C626" s="688"/>
      <c r="D626" s="660"/>
      <c r="E626" s="680"/>
      <c r="F626" s="680"/>
      <c r="G626" s="370" t="s">
        <v>486</v>
      </c>
      <c r="H626" s="244" t="s">
        <v>2</v>
      </c>
      <c r="I626" s="400">
        <f>O294</f>
        <v>3.5000000000000003E-2</v>
      </c>
      <c r="J626" s="371"/>
      <c r="L626" s="372"/>
      <c r="M626" s="660"/>
      <c r="N626" s="81">
        <v>8</v>
      </c>
      <c r="T626" s="605"/>
    </row>
    <row r="627" spans="1:20" ht="28.5" x14ac:dyDescent="0.2">
      <c r="A627" s="649"/>
      <c r="B627" s="685"/>
      <c r="C627" s="688"/>
      <c r="D627" s="660"/>
      <c r="E627" s="680"/>
      <c r="F627" s="680"/>
      <c r="G627" s="370" t="s">
        <v>1314</v>
      </c>
      <c r="H627" s="244" t="s">
        <v>2</v>
      </c>
      <c r="I627" s="400">
        <f>O305</f>
        <v>0.05</v>
      </c>
      <c r="J627" s="371"/>
      <c r="L627" s="372"/>
      <c r="M627" s="660"/>
      <c r="N627" s="81">
        <v>9</v>
      </c>
      <c r="Q627" s="605"/>
      <c r="T627" s="605"/>
    </row>
    <row r="628" spans="1:20" ht="57" x14ac:dyDescent="0.2">
      <c r="A628" s="649"/>
      <c r="B628" s="685"/>
      <c r="C628" s="688"/>
      <c r="D628" s="660"/>
      <c r="E628" s="680"/>
      <c r="F628" s="680"/>
      <c r="G628" s="370" t="s">
        <v>1302</v>
      </c>
      <c r="H628" s="244" t="s">
        <v>2</v>
      </c>
      <c r="I628" s="399">
        <f>O314</f>
        <v>4.0000000000000001E-3</v>
      </c>
      <c r="J628" s="371"/>
      <c r="L628" s="372"/>
      <c r="M628" s="660"/>
      <c r="N628" s="81">
        <v>10</v>
      </c>
      <c r="T628" s="605"/>
    </row>
    <row r="629" spans="1:20" ht="42.75" x14ac:dyDescent="0.2">
      <c r="A629" s="649"/>
      <c r="B629" s="685"/>
      <c r="C629" s="688"/>
      <c r="D629" s="660"/>
      <c r="E629" s="680"/>
      <c r="F629" s="680"/>
      <c r="G629" s="370" t="s">
        <v>497</v>
      </c>
      <c r="H629" s="244" t="s">
        <v>2</v>
      </c>
      <c r="I629" s="244">
        <f>O329</f>
        <v>0.52623999999999993</v>
      </c>
      <c r="J629" s="371"/>
      <c r="L629" s="372"/>
      <c r="M629" s="660" t="s">
        <v>1315</v>
      </c>
      <c r="N629" s="81">
        <v>1</v>
      </c>
      <c r="T629" s="605"/>
    </row>
    <row r="630" spans="1:20" ht="28.5" x14ac:dyDescent="0.2">
      <c r="A630" s="649"/>
      <c r="B630" s="685"/>
      <c r="C630" s="688"/>
      <c r="D630" s="660"/>
      <c r="E630" s="680"/>
      <c r="F630" s="680"/>
      <c r="G630" s="370" t="s">
        <v>1316</v>
      </c>
      <c r="H630" s="244" t="s">
        <v>2</v>
      </c>
      <c r="I630" s="244">
        <f>O330</f>
        <v>0.48575999999999997</v>
      </c>
      <c r="J630" s="371"/>
      <c r="L630" s="372"/>
      <c r="M630" s="660"/>
      <c r="N630" s="81">
        <v>2</v>
      </c>
      <c r="T630" s="605"/>
    </row>
    <row r="631" spans="1:20" ht="28.5" x14ac:dyDescent="0.2">
      <c r="A631" s="649"/>
      <c r="B631" s="685"/>
      <c r="C631" s="688"/>
      <c r="D631" s="660"/>
      <c r="E631" s="680"/>
      <c r="F631" s="680"/>
      <c r="G631" s="370" t="s">
        <v>291</v>
      </c>
      <c r="H631" s="244" t="s">
        <v>2</v>
      </c>
      <c r="I631" s="399">
        <f>O336</f>
        <v>2.478E-2</v>
      </c>
      <c r="J631" s="371"/>
      <c r="L631" s="372"/>
      <c r="M631" s="660"/>
      <c r="N631" s="81">
        <v>3</v>
      </c>
      <c r="T631" s="605"/>
    </row>
    <row r="632" spans="1:20" ht="42.75" x14ac:dyDescent="0.2">
      <c r="A632" s="649"/>
      <c r="B632" s="685"/>
      <c r="C632" s="688"/>
      <c r="D632" s="660"/>
      <c r="E632" s="680"/>
      <c r="F632" s="680"/>
      <c r="G632" s="370" t="s">
        <v>167</v>
      </c>
      <c r="H632" s="244" t="s">
        <v>2</v>
      </c>
      <c r="I632" s="399">
        <f>O337</f>
        <v>0.105</v>
      </c>
      <c r="J632" s="371"/>
      <c r="L632" s="372"/>
      <c r="M632" s="660"/>
      <c r="N632" s="81">
        <v>4</v>
      </c>
      <c r="T632" s="605"/>
    </row>
    <row r="633" spans="1:20" ht="42.75" x14ac:dyDescent="0.2">
      <c r="A633" s="649"/>
      <c r="B633" s="685"/>
      <c r="C633" s="688"/>
      <c r="D633" s="660"/>
      <c r="E633" s="680"/>
      <c r="F633" s="680"/>
      <c r="G633" s="370" t="s">
        <v>499</v>
      </c>
      <c r="H633" s="244" t="s">
        <v>2</v>
      </c>
      <c r="I633" s="244">
        <f>O342</f>
        <v>2.8639599999999998E-2</v>
      </c>
      <c r="J633" s="371"/>
      <c r="L633" s="372"/>
      <c r="M633" s="660"/>
      <c r="N633" s="81">
        <v>5</v>
      </c>
      <c r="T633" s="605"/>
    </row>
    <row r="634" spans="1:20" ht="28.5" x14ac:dyDescent="0.2">
      <c r="A634" s="649"/>
      <c r="B634" s="685"/>
      <c r="C634" s="688"/>
      <c r="D634" s="660"/>
      <c r="E634" s="680"/>
      <c r="F634" s="680"/>
      <c r="G634" s="370" t="s">
        <v>1317</v>
      </c>
      <c r="H634" s="244" t="s">
        <v>2</v>
      </c>
      <c r="I634" s="244">
        <f>O364</f>
        <v>4.2065999999999999E-2</v>
      </c>
      <c r="J634" s="371"/>
      <c r="L634" s="372"/>
      <c r="M634" s="660"/>
      <c r="N634" s="81">
        <v>6</v>
      </c>
      <c r="T634" s="605"/>
    </row>
    <row r="635" spans="1:20" ht="42.75" x14ac:dyDescent="0.2">
      <c r="A635" s="649"/>
      <c r="B635" s="685"/>
      <c r="C635" s="688"/>
      <c r="D635" s="660"/>
      <c r="E635" s="680"/>
      <c r="F635" s="680"/>
      <c r="G635" s="370" t="s">
        <v>172</v>
      </c>
      <c r="H635" s="244" t="s">
        <v>2</v>
      </c>
      <c r="I635" s="244">
        <f>O365</f>
        <v>0.1066</v>
      </c>
      <c r="J635" s="371"/>
      <c r="L635" s="372"/>
      <c r="M635" s="660"/>
      <c r="N635" s="81">
        <v>7</v>
      </c>
      <c r="T635" s="605"/>
    </row>
    <row r="636" spans="1:20" ht="42.75" x14ac:dyDescent="0.2">
      <c r="A636" s="649"/>
      <c r="B636" s="685"/>
      <c r="C636" s="688"/>
      <c r="D636" s="660"/>
      <c r="E636" s="680"/>
      <c r="F636" s="680"/>
      <c r="G636" s="370" t="s">
        <v>486</v>
      </c>
      <c r="H636" s="244" t="s">
        <v>2</v>
      </c>
      <c r="I636" s="400">
        <f>O386</f>
        <v>3.5000000000000003E-2</v>
      </c>
      <c r="J636" s="371"/>
      <c r="L636" s="372"/>
      <c r="M636" s="660"/>
      <c r="N636" s="81">
        <v>8</v>
      </c>
      <c r="T636" s="605"/>
    </row>
    <row r="637" spans="1:20" ht="28.5" x14ac:dyDescent="0.2">
      <c r="A637" s="649"/>
      <c r="B637" s="685"/>
      <c r="C637" s="688"/>
      <c r="D637" s="660"/>
      <c r="E637" s="680"/>
      <c r="F637" s="680"/>
      <c r="G637" s="370" t="s">
        <v>1305</v>
      </c>
      <c r="H637" s="244" t="s">
        <v>2</v>
      </c>
      <c r="I637" s="400">
        <f>O397</f>
        <v>2.5000000000000001E-2</v>
      </c>
      <c r="J637" s="371"/>
      <c r="L637" s="372"/>
      <c r="M637" s="660"/>
      <c r="N637" s="81">
        <v>9</v>
      </c>
      <c r="Q637" s="605"/>
      <c r="T637" s="605"/>
    </row>
    <row r="638" spans="1:20" ht="57" x14ac:dyDescent="0.2">
      <c r="A638" s="649"/>
      <c r="B638" s="685"/>
      <c r="C638" s="688"/>
      <c r="D638" s="660"/>
      <c r="E638" s="680"/>
      <c r="F638" s="680"/>
      <c r="G638" s="370" t="s">
        <v>1302</v>
      </c>
      <c r="H638" s="244" t="s">
        <v>2</v>
      </c>
      <c r="I638" s="399">
        <f>O406</f>
        <v>4.0000000000000001E-3</v>
      </c>
      <c r="J638" s="371"/>
      <c r="L638" s="372"/>
      <c r="M638" s="660"/>
      <c r="N638" s="81">
        <v>10</v>
      </c>
      <c r="T638" s="605"/>
    </row>
    <row r="639" spans="1:20" ht="28.5" x14ac:dyDescent="0.2">
      <c r="A639" s="649"/>
      <c r="B639" s="685"/>
      <c r="C639" s="688"/>
      <c r="D639" s="660"/>
      <c r="E639" s="680"/>
      <c r="F639" s="680"/>
      <c r="G639" s="370" t="s">
        <v>291</v>
      </c>
      <c r="H639" s="52" t="s">
        <v>2</v>
      </c>
      <c r="I639" s="399">
        <f>O428</f>
        <v>2.478E-2</v>
      </c>
      <c r="J639" s="371"/>
      <c r="L639" s="372"/>
      <c r="M639" s="660" t="s">
        <v>1318</v>
      </c>
      <c r="N639" s="81">
        <v>1</v>
      </c>
      <c r="Q639" s="605"/>
      <c r="T639" s="605"/>
    </row>
    <row r="640" spans="1:20" ht="42.75" x14ac:dyDescent="0.2">
      <c r="A640" s="649"/>
      <c r="B640" s="685"/>
      <c r="C640" s="688"/>
      <c r="D640" s="660"/>
      <c r="E640" s="680"/>
      <c r="F640" s="680"/>
      <c r="G640" s="370" t="s">
        <v>167</v>
      </c>
      <c r="H640" s="52" t="s">
        <v>2</v>
      </c>
      <c r="I640" s="399">
        <f>O429</f>
        <v>0.105</v>
      </c>
      <c r="J640" s="371"/>
      <c r="L640" s="372"/>
      <c r="M640" s="660"/>
      <c r="N640" s="81">
        <v>2</v>
      </c>
      <c r="Q640" s="605"/>
      <c r="T640" s="605"/>
    </row>
    <row r="641" spans="1:20" ht="42.75" x14ac:dyDescent="0.2">
      <c r="A641" s="649"/>
      <c r="B641" s="685"/>
      <c r="C641" s="688"/>
      <c r="D641" s="660"/>
      <c r="E641" s="680"/>
      <c r="F641" s="680"/>
      <c r="G641" s="370" t="s">
        <v>1319</v>
      </c>
      <c r="H641" s="244" t="s">
        <v>2</v>
      </c>
      <c r="I641" s="399">
        <f>O434</f>
        <v>3.0167800000000002E-2</v>
      </c>
      <c r="J641" s="371"/>
      <c r="L641" s="372"/>
      <c r="M641" s="660"/>
      <c r="N641" s="81">
        <v>3</v>
      </c>
      <c r="Q641" s="605"/>
      <c r="T641" s="605"/>
    </row>
    <row r="642" spans="1:20" ht="28.5" x14ac:dyDescent="0.2">
      <c r="A642" s="649"/>
      <c r="B642" s="685"/>
      <c r="C642" s="688"/>
      <c r="D642" s="660"/>
      <c r="E642" s="680"/>
      <c r="F642" s="680"/>
      <c r="G642" s="370" t="s">
        <v>1320</v>
      </c>
      <c r="H642" s="244" t="s">
        <v>2</v>
      </c>
      <c r="I642" s="399">
        <f>O437</f>
        <v>1.82E-3</v>
      </c>
      <c r="J642" s="371"/>
      <c r="L642" s="372"/>
      <c r="M642" s="660"/>
      <c r="N642" s="81">
        <v>4</v>
      </c>
      <c r="Q642" s="605"/>
      <c r="T642" s="605"/>
    </row>
    <row r="643" spans="1:20" ht="28.5" x14ac:dyDescent="0.2">
      <c r="A643" s="649"/>
      <c r="B643" s="685"/>
      <c r="C643" s="688"/>
      <c r="D643" s="660"/>
      <c r="E643" s="680"/>
      <c r="F643" s="680"/>
      <c r="G643" s="370" t="s">
        <v>1321</v>
      </c>
      <c r="H643" s="244" t="s">
        <v>2</v>
      </c>
      <c r="I643" s="399">
        <f>O438</f>
        <v>5.1642E-2</v>
      </c>
      <c r="J643" s="371"/>
      <c r="L643" s="372"/>
      <c r="M643" s="660"/>
      <c r="N643" s="81">
        <v>5</v>
      </c>
      <c r="Q643" s="605"/>
      <c r="T643" s="605"/>
    </row>
    <row r="644" spans="1:20" ht="42.75" x14ac:dyDescent="0.2">
      <c r="A644" s="649"/>
      <c r="B644" s="685"/>
      <c r="C644" s="688"/>
      <c r="D644" s="660"/>
      <c r="E644" s="680"/>
      <c r="F644" s="680"/>
      <c r="G644" s="370" t="s">
        <v>493</v>
      </c>
      <c r="H644" s="244" t="s">
        <v>2</v>
      </c>
      <c r="I644" s="399">
        <f>O439</f>
        <v>0.1066</v>
      </c>
      <c r="J644" s="371"/>
      <c r="L644" s="372"/>
      <c r="M644" s="660"/>
      <c r="N644" s="81">
        <v>6</v>
      </c>
      <c r="Q644" s="605"/>
      <c r="T644" s="605"/>
    </row>
    <row r="645" spans="1:20" ht="42.75" x14ac:dyDescent="0.2">
      <c r="A645" s="649"/>
      <c r="B645" s="685"/>
      <c r="C645" s="688"/>
      <c r="D645" s="660"/>
      <c r="E645" s="680"/>
      <c r="F645" s="680"/>
      <c r="G645" s="370" t="s">
        <v>486</v>
      </c>
      <c r="H645" s="244" t="s">
        <v>2</v>
      </c>
      <c r="I645" s="399">
        <f>O462</f>
        <v>3.5000000000000003E-2</v>
      </c>
      <c r="J645" s="371"/>
      <c r="L645" s="372"/>
      <c r="M645" s="660"/>
      <c r="N645" s="81">
        <v>7</v>
      </c>
      <c r="Q645" s="605"/>
      <c r="T645" s="605"/>
    </row>
    <row r="646" spans="1:20" ht="57" x14ac:dyDescent="0.2">
      <c r="A646" s="649"/>
      <c r="B646" s="685"/>
      <c r="C646" s="688"/>
      <c r="D646" s="660"/>
      <c r="E646" s="680"/>
      <c r="F646" s="680"/>
      <c r="G646" s="370" t="s">
        <v>1302</v>
      </c>
      <c r="H646" s="244" t="s">
        <v>2</v>
      </c>
      <c r="I646" s="399">
        <f>O473</f>
        <v>4.0000000000000001E-3</v>
      </c>
      <c r="J646" s="371"/>
      <c r="L646" s="372"/>
      <c r="M646" s="660"/>
      <c r="N646" s="81">
        <v>8</v>
      </c>
      <c r="Q646" s="605"/>
      <c r="T646" s="605"/>
    </row>
    <row r="647" spans="1:20" ht="28.5" x14ac:dyDescent="0.2">
      <c r="A647" s="649"/>
      <c r="B647" s="685"/>
      <c r="C647" s="688"/>
      <c r="D647" s="660"/>
      <c r="E647" s="680"/>
      <c r="F647" s="680"/>
      <c r="G647" s="370" t="s">
        <v>291</v>
      </c>
      <c r="H647" s="52" t="s">
        <v>2</v>
      </c>
      <c r="I647" s="399">
        <f>O497</f>
        <v>2.478E-2</v>
      </c>
      <c r="J647" s="371"/>
      <c r="L647" s="372"/>
      <c r="M647" s="660" t="s">
        <v>1322</v>
      </c>
      <c r="N647" s="81">
        <v>1</v>
      </c>
      <c r="Q647" s="605"/>
      <c r="T647" s="605"/>
    </row>
    <row r="648" spans="1:20" ht="42.75" x14ac:dyDescent="0.2">
      <c r="A648" s="649"/>
      <c r="B648" s="685"/>
      <c r="C648" s="688"/>
      <c r="D648" s="660"/>
      <c r="E648" s="680"/>
      <c r="F648" s="680"/>
      <c r="G648" s="370" t="s">
        <v>167</v>
      </c>
      <c r="H648" s="52" t="s">
        <v>2</v>
      </c>
      <c r="I648" s="399">
        <f>O498</f>
        <v>0.105</v>
      </c>
      <c r="J648" s="371"/>
      <c r="L648" s="372"/>
      <c r="M648" s="660"/>
      <c r="N648" s="81">
        <v>2</v>
      </c>
      <c r="Q648" s="605"/>
      <c r="T648" s="605"/>
    </row>
    <row r="649" spans="1:20" ht="42.75" x14ac:dyDescent="0.2">
      <c r="A649" s="649"/>
      <c r="B649" s="685"/>
      <c r="C649" s="688"/>
      <c r="D649" s="660"/>
      <c r="E649" s="680"/>
      <c r="F649" s="680"/>
      <c r="G649" s="370" t="s">
        <v>1323</v>
      </c>
      <c r="H649" s="244" t="s">
        <v>2</v>
      </c>
      <c r="I649" s="399">
        <f>O503</f>
        <v>3.8289900000000002E-2</v>
      </c>
      <c r="J649" s="371"/>
      <c r="L649" s="372"/>
      <c r="M649" s="660"/>
      <c r="N649" s="81">
        <v>3</v>
      </c>
      <c r="Q649" s="605"/>
      <c r="T649" s="605"/>
    </row>
    <row r="650" spans="1:20" ht="28.5" x14ac:dyDescent="0.2">
      <c r="A650" s="649"/>
      <c r="B650" s="685"/>
      <c r="C650" s="688"/>
      <c r="D650" s="660"/>
      <c r="E650" s="680"/>
      <c r="F650" s="680"/>
      <c r="G650" s="370" t="s">
        <v>1320</v>
      </c>
      <c r="H650" s="244" t="s">
        <v>2</v>
      </c>
      <c r="I650" s="399">
        <f>O506</f>
        <v>1.82E-3</v>
      </c>
      <c r="J650" s="371"/>
      <c r="L650" s="372"/>
      <c r="M650" s="660"/>
      <c r="N650" s="81">
        <v>4</v>
      </c>
      <c r="Q650" s="605"/>
      <c r="T650" s="605"/>
    </row>
    <row r="651" spans="1:20" ht="28.5" x14ac:dyDescent="0.2">
      <c r="A651" s="649"/>
      <c r="B651" s="685"/>
      <c r="C651" s="688"/>
      <c r="D651" s="660"/>
      <c r="E651" s="680"/>
      <c r="F651" s="680"/>
      <c r="G651" s="370" t="s">
        <v>1321</v>
      </c>
      <c r="H651" s="244" t="s">
        <v>2</v>
      </c>
      <c r="I651" s="399">
        <f>O507</f>
        <v>5.1642E-2</v>
      </c>
      <c r="J651" s="371"/>
      <c r="L651" s="372"/>
      <c r="M651" s="660"/>
      <c r="N651" s="81">
        <v>5</v>
      </c>
      <c r="Q651" s="605"/>
      <c r="T651" s="605"/>
    </row>
    <row r="652" spans="1:20" ht="42.75" x14ac:dyDescent="0.2">
      <c r="A652" s="649"/>
      <c r="B652" s="685"/>
      <c r="C652" s="688"/>
      <c r="D652" s="660"/>
      <c r="E652" s="680"/>
      <c r="F652" s="680"/>
      <c r="G652" s="370" t="s">
        <v>493</v>
      </c>
      <c r="H652" s="244" t="s">
        <v>2</v>
      </c>
      <c r="I652" s="399">
        <f>O508</f>
        <v>0.1066</v>
      </c>
      <c r="J652" s="371"/>
      <c r="L652" s="372"/>
      <c r="M652" s="660"/>
      <c r="N652" s="81">
        <v>6</v>
      </c>
      <c r="Q652" s="605"/>
      <c r="T652" s="605"/>
    </row>
    <row r="653" spans="1:20" ht="42.75" x14ac:dyDescent="0.2">
      <c r="A653" s="649"/>
      <c r="B653" s="685"/>
      <c r="C653" s="688"/>
      <c r="D653" s="660"/>
      <c r="E653" s="680"/>
      <c r="F653" s="680"/>
      <c r="G653" s="370" t="s">
        <v>486</v>
      </c>
      <c r="H653" s="244" t="s">
        <v>2</v>
      </c>
      <c r="I653" s="399">
        <f>O531</f>
        <v>3.5000000000000003E-2</v>
      </c>
      <c r="J653" s="371"/>
      <c r="L653" s="372"/>
      <c r="M653" s="660"/>
      <c r="N653" s="81">
        <v>7</v>
      </c>
      <c r="Q653" s="605"/>
      <c r="T653" s="605"/>
    </row>
    <row r="654" spans="1:20" ht="57" x14ac:dyDescent="0.2">
      <c r="A654" s="649"/>
      <c r="B654" s="685"/>
      <c r="C654" s="688"/>
      <c r="D654" s="660"/>
      <c r="E654" s="680"/>
      <c r="F654" s="680"/>
      <c r="G654" s="370" t="s">
        <v>1302</v>
      </c>
      <c r="H654" s="244" t="s">
        <v>2</v>
      </c>
      <c r="I654" s="399">
        <f>O542</f>
        <v>4.0000000000000001E-3</v>
      </c>
      <c r="J654" s="371"/>
      <c r="L654" s="372"/>
      <c r="M654" s="660"/>
      <c r="N654" s="81">
        <v>8</v>
      </c>
      <c r="Q654" s="605"/>
      <c r="T654" s="605"/>
    </row>
    <row r="655" spans="1:20" ht="42.75" x14ac:dyDescent="0.2">
      <c r="A655" s="649"/>
      <c r="B655" s="685"/>
      <c r="C655" s="688"/>
      <c r="D655" s="660"/>
      <c r="E655" s="680"/>
      <c r="F655" s="680"/>
      <c r="G655" s="370" t="s">
        <v>1325</v>
      </c>
      <c r="H655" s="244" t="s">
        <v>2</v>
      </c>
      <c r="I655" s="399">
        <f>O559</f>
        <v>1.1528400000000001</v>
      </c>
      <c r="J655" s="371"/>
      <c r="L655" s="372"/>
      <c r="M655" s="660" t="s">
        <v>1324</v>
      </c>
      <c r="N655" s="81">
        <v>1</v>
      </c>
      <c r="Q655" s="605"/>
      <c r="T655" s="605"/>
    </row>
    <row r="656" spans="1:20" ht="28.5" x14ac:dyDescent="0.2">
      <c r="A656" s="649"/>
      <c r="B656" s="685"/>
      <c r="C656" s="688"/>
      <c r="D656" s="660"/>
      <c r="E656" s="680"/>
      <c r="F656" s="680"/>
      <c r="G656" s="370" t="s">
        <v>1326</v>
      </c>
      <c r="H656" s="244" t="s">
        <v>2</v>
      </c>
      <c r="I656" s="399">
        <f>O560</f>
        <v>1.06416</v>
      </c>
      <c r="J656" s="371"/>
      <c r="L656" s="372"/>
      <c r="M656" s="660"/>
      <c r="N656" s="81">
        <v>2</v>
      </c>
      <c r="Q656" s="605"/>
      <c r="T656" s="605"/>
    </row>
    <row r="657" spans="1:20" ht="42.75" x14ac:dyDescent="0.2">
      <c r="A657" s="649"/>
      <c r="B657" s="685"/>
      <c r="C657" s="688"/>
      <c r="D657" s="660"/>
      <c r="E657" s="680"/>
      <c r="F657" s="680"/>
      <c r="G657" s="370" t="s">
        <v>1327</v>
      </c>
      <c r="H657" s="244" t="s">
        <v>2</v>
      </c>
      <c r="I657" s="399">
        <f>O566</f>
        <v>7.3155500000000012E-2</v>
      </c>
      <c r="J657" s="371"/>
      <c r="L657" s="372"/>
      <c r="M657" s="660"/>
      <c r="N657" s="81">
        <v>3</v>
      </c>
      <c r="Q657" s="605"/>
      <c r="T657" s="605"/>
    </row>
    <row r="658" spans="1:20" ht="28.5" x14ac:dyDescent="0.2">
      <c r="A658" s="649"/>
      <c r="B658" s="685"/>
      <c r="C658" s="688"/>
      <c r="D658" s="660"/>
      <c r="E658" s="680"/>
      <c r="F658" s="680"/>
      <c r="G658" s="370" t="s">
        <v>1328</v>
      </c>
      <c r="H658" s="244" t="s">
        <v>2</v>
      </c>
      <c r="I658" s="399">
        <f>O570</f>
        <v>0.103284</v>
      </c>
      <c r="J658" s="371"/>
      <c r="L658" s="372"/>
      <c r="M658" s="660"/>
      <c r="N658" s="81">
        <v>4</v>
      </c>
      <c r="Q658" s="605"/>
      <c r="T658" s="605"/>
    </row>
    <row r="659" spans="1:20" ht="42.75" x14ac:dyDescent="0.2">
      <c r="A659" s="649"/>
      <c r="B659" s="685"/>
      <c r="C659" s="688"/>
      <c r="D659" s="660"/>
      <c r="E659" s="680"/>
      <c r="F659" s="680"/>
      <c r="G659" s="370" t="s">
        <v>485</v>
      </c>
      <c r="H659" s="244" t="s">
        <v>2</v>
      </c>
      <c r="I659" s="399">
        <f>O571</f>
        <v>0.2132</v>
      </c>
      <c r="J659" s="371"/>
      <c r="L659" s="372"/>
      <c r="M659" s="660"/>
      <c r="N659" s="81">
        <v>5</v>
      </c>
      <c r="Q659" s="605"/>
      <c r="T659" s="605"/>
    </row>
    <row r="660" spans="1:20" ht="28.5" x14ac:dyDescent="0.2">
      <c r="A660" s="649"/>
      <c r="B660" s="685"/>
      <c r="C660" s="688"/>
      <c r="D660" s="660"/>
      <c r="E660" s="680"/>
      <c r="F660" s="680"/>
      <c r="G660" s="370" t="s">
        <v>1314</v>
      </c>
      <c r="H660" s="244" t="s">
        <v>2</v>
      </c>
      <c r="I660" s="399">
        <f>O578</f>
        <v>0.05</v>
      </c>
      <c r="J660" s="371"/>
      <c r="L660" s="372"/>
      <c r="M660" s="660"/>
      <c r="N660" s="81">
        <v>6</v>
      </c>
      <c r="Q660" s="605"/>
      <c r="T660" s="605"/>
    </row>
    <row r="661" spans="1:20" ht="59.25" customHeight="1" x14ac:dyDescent="0.2">
      <c r="A661" s="649"/>
      <c r="B661" s="685"/>
      <c r="C661" s="688"/>
      <c r="D661" s="660"/>
      <c r="E661" s="680"/>
      <c r="F661" s="680"/>
      <c r="G661" s="370" t="s">
        <v>1329</v>
      </c>
      <c r="H661" s="244" t="s">
        <v>2</v>
      </c>
      <c r="I661" s="244">
        <f>O588</f>
        <v>0.54059999999999997</v>
      </c>
      <c r="J661" s="371"/>
      <c r="L661" s="372"/>
      <c r="M661" s="602" t="s">
        <v>1330</v>
      </c>
      <c r="N661" s="81">
        <v>1</v>
      </c>
      <c r="T661" s="605"/>
    </row>
    <row r="662" spans="1:20" ht="28.5" x14ac:dyDescent="0.2">
      <c r="A662" s="649"/>
      <c r="B662" s="654"/>
      <c r="C662" s="690"/>
      <c r="D662" s="660"/>
      <c r="E662" s="681"/>
      <c r="F662" s="681"/>
      <c r="G662" s="240" t="s">
        <v>1004</v>
      </c>
      <c r="H662" s="344" t="s">
        <v>2</v>
      </c>
      <c r="I662" s="373">
        <f>I600</f>
        <v>10.773256200000002</v>
      </c>
      <c r="J662" s="307"/>
      <c r="K662" s="340"/>
      <c r="L662" s="340"/>
      <c r="T662" s="618"/>
    </row>
    <row r="666" spans="1:20" s="100" customFormat="1" ht="18" x14ac:dyDescent="0.25">
      <c r="B666" s="100" t="s">
        <v>269</v>
      </c>
      <c r="H666" s="101"/>
      <c r="I666" s="101"/>
      <c r="J666" s="102" t="s">
        <v>270</v>
      </c>
      <c r="K666" s="103"/>
      <c r="L666" s="103"/>
      <c r="M666" s="152"/>
      <c r="O666" s="104"/>
      <c r="Q666" s="152"/>
      <c r="T666" s="152"/>
    </row>
  </sheetData>
  <mergeCells count="625">
    <mergeCell ref="G589:G592"/>
    <mergeCell ref="F568:F569"/>
    <mergeCell ref="G568:G569"/>
    <mergeCell ref="J16:J26"/>
    <mergeCell ref="K16:K26"/>
    <mergeCell ref="L16:L26"/>
    <mergeCell ref="D242:D247"/>
    <mergeCell ref="B250:B269"/>
    <mergeCell ref="D250:D269"/>
    <mergeCell ref="E250:E269"/>
    <mergeCell ref="F250:F269"/>
    <mergeCell ref="F270:F279"/>
    <mergeCell ref="E270:E279"/>
    <mergeCell ref="D270:D279"/>
    <mergeCell ref="B270:B279"/>
    <mergeCell ref="B242:B247"/>
    <mergeCell ref="D248:D249"/>
    <mergeCell ref="E248:E249"/>
    <mergeCell ref="F248:F249"/>
    <mergeCell ref="B248:B249"/>
    <mergeCell ref="F104:F105"/>
    <mergeCell ref="F52:F69"/>
    <mergeCell ref="G179:G180"/>
    <mergeCell ref="F14:F50"/>
    <mergeCell ref="F141:F147"/>
    <mergeCell ref="E141:E147"/>
    <mergeCell ref="B124:B135"/>
    <mergeCell ref="B136:B137"/>
    <mergeCell ref="D136:D137"/>
    <mergeCell ref="B113:B123"/>
    <mergeCell ref="Q595:Q596"/>
    <mergeCell ref="B588:B598"/>
    <mergeCell ref="J575:J576"/>
    <mergeCell ref="K575:K576"/>
    <mergeCell ref="L575:L576"/>
    <mergeCell ref="E570:E577"/>
    <mergeCell ref="F570:F577"/>
    <mergeCell ref="D570:D577"/>
    <mergeCell ref="F588:F598"/>
    <mergeCell ref="E588:E598"/>
    <mergeCell ref="D588:D598"/>
    <mergeCell ref="E587:L587"/>
    <mergeCell ref="I595:I596"/>
    <mergeCell ref="H595:H596"/>
    <mergeCell ref="G595:G596"/>
    <mergeCell ref="I593:I594"/>
    <mergeCell ref="I589:I592"/>
    <mergeCell ref="H589:H592"/>
    <mergeCell ref="H72:H73"/>
    <mergeCell ref="I72:I73"/>
    <mergeCell ref="L96:L97"/>
    <mergeCell ref="I92:I93"/>
    <mergeCell ref="H92:H93"/>
    <mergeCell ref="E72:E78"/>
    <mergeCell ref="D79:D84"/>
    <mergeCell ref="B79:B84"/>
    <mergeCell ref="E79:E84"/>
    <mergeCell ref="F79:F84"/>
    <mergeCell ref="F72:F78"/>
    <mergeCell ref="G76:G77"/>
    <mergeCell ref="H76:H77"/>
    <mergeCell ref="I76:I77"/>
    <mergeCell ref="G52:G53"/>
    <mergeCell ref="J96:J97"/>
    <mergeCell ref="G92:G93"/>
    <mergeCell ref="E104:E105"/>
    <mergeCell ref="E52:E69"/>
    <mergeCell ref="D70:L70"/>
    <mergeCell ref="F85:F86"/>
    <mergeCell ref="F100:F103"/>
    <mergeCell ref="D113:D123"/>
    <mergeCell ref="G114:G123"/>
    <mergeCell ref="H114:H123"/>
    <mergeCell ref="F88:F98"/>
    <mergeCell ref="I109:I110"/>
    <mergeCell ref="H109:H110"/>
    <mergeCell ref="G109:G110"/>
    <mergeCell ref="D88:D98"/>
    <mergeCell ref="D99:D107"/>
    <mergeCell ref="D85:D86"/>
    <mergeCell ref="E113:E123"/>
    <mergeCell ref="E71:L71"/>
    <mergeCell ref="G96:G97"/>
    <mergeCell ref="F108:F112"/>
    <mergeCell ref="E108:E112"/>
    <mergeCell ref="G72:G73"/>
    <mergeCell ref="E51:L51"/>
    <mergeCell ref="H593:H594"/>
    <mergeCell ref="G593:G594"/>
    <mergeCell ref="H568:H569"/>
    <mergeCell ref="B570:B577"/>
    <mergeCell ref="D578:D586"/>
    <mergeCell ref="E578:E586"/>
    <mergeCell ref="F578:F586"/>
    <mergeCell ref="G579:G584"/>
    <mergeCell ref="H579:H584"/>
    <mergeCell ref="I579:I584"/>
    <mergeCell ref="G585:G586"/>
    <mergeCell ref="H585:H586"/>
    <mergeCell ref="I585:I586"/>
    <mergeCell ref="B578:B586"/>
    <mergeCell ref="G575:G576"/>
    <mergeCell ref="B568:B569"/>
    <mergeCell ref="I568:I569"/>
    <mergeCell ref="D566:D567"/>
    <mergeCell ref="E566:E567"/>
    <mergeCell ref="F566:F567"/>
    <mergeCell ref="B566:B567"/>
    <mergeCell ref="D568:D569"/>
    <mergeCell ref="E568:E569"/>
    <mergeCell ref="B503:B504"/>
    <mergeCell ref="B506:B516"/>
    <mergeCell ref="B517:B525"/>
    <mergeCell ref="B526:B530"/>
    <mergeCell ref="B531:B541"/>
    <mergeCell ref="B542:B553"/>
    <mergeCell ref="B554:B555"/>
    <mergeCell ref="B556:B557"/>
    <mergeCell ref="D531:D541"/>
    <mergeCell ref="D503:D504"/>
    <mergeCell ref="E558:L558"/>
    <mergeCell ref="B558:B562"/>
    <mergeCell ref="D554:D555"/>
    <mergeCell ref="E554:E555"/>
    <mergeCell ref="F554:F555"/>
    <mergeCell ref="G554:G555"/>
    <mergeCell ref="H554:H555"/>
    <mergeCell ref="I554:I555"/>
    <mergeCell ref="D556:D557"/>
    <mergeCell ref="E556:E557"/>
    <mergeCell ref="F556:F557"/>
    <mergeCell ref="G556:G557"/>
    <mergeCell ref="H556:H557"/>
    <mergeCell ref="I556:I557"/>
    <mergeCell ref="F559:F565"/>
    <mergeCell ref="E559:E565"/>
    <mergeCell ref="D558:D565"/>
    <mergeCell ref="G564:G565"/>
    <mergeCell ref="H564:H565"/>
    <mergeCell ref="I564:I565"/>
    <mergeCell ref="E531:E541"/>
    <mergeCell ref="F531:F541"/>
    <mergeCell ref="G532:G541"/>
    <mergeCell ref="H532:H541"/>
    <mergeCell ref="I532:I541"/>
    <mergeCell ref="D542:D553"/>
    <mergeCell ref="E542:E553"/>
    <mergeCell ref="F542:F553"/>
    <mergeCell ref="G543:G550"/>
    <mergeCell ref="H543:H550"/>
    <mergeCell ref="I543:I550"/>
    <mergeCell ref="G551:G552"/>
    <mergeCell ref="H551:H552"/>
    <mergeCell ref="I551:I552"/>
    <mergeCell ref="J514:J515"/>
    <mergeCell ref="K514:K515"/>
    <mergeCell ref="L514:L515"/>
    <mergeCell ref="D517:D525"/>
    <mergeCell ref="E518:E521"/>
    <mergeCell ref="F518:F521"/>
    <mergeCell ref="E522:E523"/>
    <mergeCell ref="F522:F523"/>
    <mergeCell ref="D526:D530"/>
    <mergeCell ref="E526:E530"/>
    <mergeCell ref="F526:F530"/>
    <mergeCell ref="G527:G528"/>
    <mergeCell ref="H527:H528"/>
    <mergeCell ref="I527:I528"/>
    <mergeCell ref="E503:E504"/>
    <mergeCell ref="F503:F504"/>
    <mergeCell ref="D506:D516"/>
    <mergeCell ref="E506:E516"/>
    <mergeCell ref="F506:F516"/>
    <mergeCell ref="G510:G511"/>
    <mergeCell ref="H510:H511"/>
    <mergeCell ref="I510:I511"/>
    <mergeCell ref="G514:G515"/>
    <mergeCell ref="E473:E484"/>
    <mergeCell ref="F473:F484"/>
    <mergeCell ref="G474:G481"/>
    <mergeCell ref="H474:H481"/>
    <mergeCell ref="I474:I481"/>
    <mergeCell ref="G482:G483"/>
    <mergeCell ref="B485:B486"/>
    <mergeCell ref="D485:D486"/>
    <mergeCell ref="E485:E486"/>
    <mergeCell ref="F434:F435"/>
    <mergeCell ref="H482:H483"/>
    <mergeCell ref="I482:I483"/>
    <mergeCell ref="F497:F502"/>
    <mergeCell ref="H490:H491"/>
    <mergeCell ref="B487:B488"/>
    <mergeCell ref="D487:D488"/>
    <mergeCell ref="E487:E488"/>
    <mergeCell ref="F487:F488"/>
    <mergeCell ref="G487:G488"/>
    <mergeCell ref="H487:H488"/>
    <mergeCell ref="I487:I488"/>
    <mergeCell ref="B489:B496"/>
    <mergeCell ref="B497:B502"/>
    <mergeCell ref="D489:D496"/>
    <mergeCell ref="E489:L489"/>
    <mergeCell ref="E490:E496"/>
    <mergeCell ref="F490:F496"/>
    <mergeCell ref="G490:G491"/>
    <mergeCell ref="I490:I491"/>
    <mergeCell ref="D497:D502"/>
    <mergeCell ref="E497:E502"/>
    <mergeCell ref="B473:B484"/>
    <mergeCell ref="D473:D484"/>
    <mergeCell ref="H485:H486"/>
    <mergeCell ref="I485:I486"/>
    <mergeCell ref="H441:H442"/>
    <mergeCell ref="I441:I442"/>
    <mergeCell ref="G445:G446"/>
    <mergeCell ref="F457:F461"/>
    <mergeCell ref="G458:G459"/>
    <mergeCell ref="H458:H459"/>
    <mergeCell ref="G494:G495"/>
    <mergeCell ref="H494:H495"/>
    <mergeCell ref="I494:I495"/>
    <mergeCell ref="B437:B447"/>
    <mergeCell ref="D437:D447"/>
    <mergeCell ref="E437:E447"/>
    <mergeCell ref="F437:F447"/>
    <mergeCell ref="I458:I459"/>
    <mergeCell ref="B462:B472"/>
    <mergeCell ref="D462:D472"/>
    <mergeCell ref="E462:E472"/>
    <mergeCell ref="F462:F472"/>
    <mergeCell ref="G463:G472"/>
    <mergeCell ref="H463:H472"/>
    <mergeCell ref="I463:I472"/>
    <mergeCell ref="B448:B456"/>
    <mergeCell ref="D448:D456"/>
    <mergeCell ref="E449:E452"/>
    <mergeCell ref="F449:F452"/>
    <mergeCell ref="B457:B461"/>
    <mergeCell ref="D457:D461"/>
    <mergeCell ref="E457:E461"/>
    <mergeCell ref="G441:G442"/>
    <mergeCell ref="J371:J372"/>
    <mergeCell ref="K371:K372"/>
    <mergeCell ref="E428:E433"/>
    <mergeCell ref="D428:D433"/>
    <mergeCell ref="B428:B433"/>
    <mergeCell ref="B326:B327"/>
    <mergeCell ref="D326:D327"/>
    <mergeCell ref="E326:E327"/>
    <mergeCell ref="F326:F327"/>
    <mergeCell ref="E397:E405"/>
    <mergeCell ref="F397:F405"/>
    <mergeCell ref="B336:B341"/>
    <mergeCell ref="F344:F363"/>
    <mergeCell ref="B420:B427"/>
    <mergeCell ref="D420:D427"/>
    <mergeCell ref="E420:L420"/>
    <mergeCell ref="G421:G422"/>
    <mergeCell ref="H421:H422"/>
    <mergeCell ref="I421:I422"/>
    <mergeCell ref="G430:G431"/>
    <mergeCell ref="H430:H431"/>
    <mergeCell ref="E336:E341"/>
    <mergeCell ref="D336:D341"/>
    <mergeCell ref="H357:H359"/>
    <mergeCell ref="I357:I359"/>
    <mergeCell ref="E344:E363"/>
    <mergeCell ref="D344:D363"/>
    <mergeCell ref="B344:B363"/>
    <mergeCell ref="H334:H335"/>
    <mergeCell ref="I334:I335"/>
    <mergeCell ref="B434:B435"/>
    <mergeCell ref="D434:D435"/>
    <mergeCell ref="E434:E435"/>
    <mergeCell ref="I404:I405"/>
    <mergeCell ref="G398:G403"/>
    <mergeCell ref="G404:G405"/>
    <mergeCell ref="I382:I383"/>
    <mergeCell ref="G387:G396"/>
    <mergeCell ref="H387:H396"/>
    <mergeCell ref="I387:I396"/>
    <mergeCell ref="H382:H383"/>
    <mergeCell ref="G382:G383"/>
    <mergeCell ref="H415:H416"/>
    <mergeCell ref="G415:G416"/>
    <mergeCell ref="F428:F433"/>
    <mergeCell ref="H407:H414"/>
    <mergeCell ref="I407:I414"/>
    <mergeCell ref="I415:I416"/>
    <mergeCell ref="B386:B396"/>
    <mergeCell ref="D386:D396"/>
    <mergeCell ref="B406:B417"/>
    <mergeCell ref="D406:D417"/>
    <mergeCell ref="G407:G414"/>
    <mergeCell ref="I430:I431"/>
    <mergeCell ref="B211:B219"/>
    <mergeCell ref="B234:B241"/>
    <mergeCell ref="D232:D233"/>
    <mergeCell ref="E232:E233"/>
    <mergeCell ref="F232:F233"/>
    <mergeCell ref="E211:E219"/>
    <mergeCell ref="F148:F153"/>
    <mergeCell ref="D124:D135"/>
    <mergeCell ref="F211:F219"/>
    <mergeCell ref="D154:D155"/>
    <mergeCell ref="E154:E155"/>
    <mergeCell ref="E156:E175"/>
    <mergeCell ref="B140:B147"/>
    <mergeCell ref="D140:D147"/>
    <mergeCell ref="B138:B139"/>
    <mergeCell ref="D138:D139"/>
    <mergeCell ref="E124:E135"/>
    <mergeCell ref="B154:B155"/>
    <mergeCell ref="B148:B153"/>
    <mergeCell ref="D148:D153"/>
    <mergeCell ref="E148:E153"/>
    <mergeCell ref="F156:F175"/>
    <mergeCell ref="B156:B175"/>
    <mergeCell ref="D156:D175"/>
    <mergeCell ref="F176:F185"/>
    <mergeCell ref="E176:E185"/>
    <mergeCell ref="D176:D185"/>
    <mergeCell ref="B176:B185"/>
    <mergeCell ref="D186:D194"/>
    <mergeCell ref="E187:E190"/>
    <mergeCell ref="F187:F190"/>
    <mergeCell ref="F191:F192"/>
    <mergeCell ref="E191:E192"/>
    <mergeCell ref="F195:F199"/>
    <mergeCell ref="E195:E199"/>
    <mergeCell ref="F200:F210"/>
    <mergeCell ref="E200:E210"/>
    <mergeCell ref="G46:G47"/>
    <mergeCell ref="L183:L184"/>
    <mergeCell ref="G81:G82"/>
    <mergeCell ref="H81:H82"/>
    <mergeCell ref="D220:D231"/>
    <mergeCell ref="E220:E231"/>
    <mergeCell ref="I52:I53"/>
    <mergeCell ref="G54:G58"/>
    <mergeCell ref="G64:G66"/>
    <mergeCell ref="H64:H66"/>
    <mergeCell ref="I64:I66"/>
    <mergeCell ref="G67:G68"/>
    <mergeCell ref="H67:H68"/>
    <mergeCell ref="I67:I68"/>
    <mergeCell ref="G61:G63"/>
    <mergeCell ref="H61:H63"/>
    <mergeCell ref="I61:I63"/>
    <mergeCell ref="H54:H58"/>
    <mergeCell ref="I54:I58"/>
    <mergeCell ref="H52:H53"/>
    <mergeCell ref="H46:H47"/>
    <mergeCell ref="A3:L3"/>
    <mergeCell ref="A4:L4"/>
    <mergeCell ref="A5:K5"/>
    <mergeCell ref="A7:B7"/>
    <mergeCell ref="A8:K8"/>
    <mergeCell ref="D11:L11"/>
    <mergeCell ref="D12:L12"/>
    <mergeCell ref="E13:L13"/>
    <mergeCell ref="E14:E50"/>
    <mergeCell ref="J28:J40"/>
    <mergeCell ref="K28:K40"/>
    <mergeCell ref="L28:L40"/>
    <mergeCell ref="I46:I47"/>
    <mergeCell ref="G48:G49"/>
    <mergeCell ref="H48:H49"/>
    <mergeCell ref="I48:I49"/>
    <mergeCell ref="A11:A662"/>
    <mergeCell ref="D200:D210"/>
    <mergeCell ref="B108:B112"/>
    <mergeCell ref="D108:D112"/>
    <mergeCell ref="D71:D78"/>
    <mergeCell ref="B71:B78"/>
    <mergeCell ref="I81:I82"/>
    <mergeCell ref="J183:J184"/>
    <mergeCell ref="I160:I163"/>
    <mergeCell ref="H218:H219"/>
    <mergeCell ref="G258:G262"/>
    <mergeCell ref="H160:H163"/>
    <mergeCell ref="I125:I132"/>
    <mergeCell ref="H125:H132"/>
    <mergeCell ref="G133:G134"/>
    <mergeCell ref="H133:H134"/>
    <mergeCell ref="G125:G132"/>
    <mergeCell ref="H212:H217"/>
    <mergeCell ref="I212:I217"/>
    <mergeCell ref="I169:I171"/>
    <mergeCell ref="H173:H175"/>
    <mergeCell ref="I173:I175"/>
    <mergeCell ref="G150:G151"/>
    <mergeCell ref="H179:H180"/>
    <mergeCell ref="I179:I180"/>
    <mergeCell ref="G156:G159"/>
    <mergeCell ref="H169:H171"/>
    <mergeCell ref="G160:G163"/>
    <mergeCell ref="H156:H159"/>
    <mergeCell ref="H250:H253"/>
    <mergeCell ref="G136:G137"/>
    <mergeCell ref="E235:E241"/>
    <mergeCell ref="E242:E247"/>
    <mergeCell ref="D195:D199"/>
    <mergeCell ref="B195:B199"/>
    <mergeCell ref="C11:C662"/>
    <mergeCell ref="B600:B662"/>
    <mergeCell ref="B13:B50"/>
    <mergeCell ref="D13:D50"/>
    <mergeCell ref="B232:B233"/>
    <mergeCell ref="B220:B231"/>
    <mergeCell ref="B200:B210"/>
    <mergeCell ref="E294:E304"/>
    <mergeCell ref="B51:B69"/>
    <mergeCell ref="D51:D69"/>
    <mergeCell ref="B99:B107"/>
    <mergeCell ref="B85:B86"/>
    <mergeCell ref="B88:B98"/>
    <mergeCell ref="B314:B325"/>
    <mergeCell ref="D314:D325"/>
    <mergeCell ref="D234:D241"/>
    <mergeCell ref="E234:L234"/>
    <mergeCell ref="B186:B194"/>
    <mergeCell ref="K183:K184"/>
    <mergeCell ref="H164:H168"/>
    <mergeCell ref="B418:B419"/>
    <mergeCell ref="D418:D419"/>
    <mergeCell ref="E418:E419"/>
    <mergeCell ref="F418:F419"/>
    <mergeCell ref="D342:D343"/>
    <mergeCell ref="E342:E343"/>
    <mergeCell ref="F342:F343"/>
    <mergeCell ref="B342:B343"/>
    <mergeCell ref="B364:B373"/>
    <mergeCell ref="D374:D380"/>
    <mergeCell ref="E375:E378"/>
    <mergeCell ref="F375:F378"/>
    <mergeCell ref="B381:B385"/>
    <mergeCell ref="D381:D385"/>
    <mergeCell ref="D397:D405"/>
    <mergeCell ref="B397:B405"/>
    <mergeCell ref="F364:F373"/>
    <mergeCell ref="B374:B380"/>
    <mergeCell ref="E364:E373"/>
    <mergeCell ref="I244:I245"/>
    <mergeCell ref="E314:E325"/>
    <mergeCell ref="D305:D313"/>
    <mergeCell ref="E305:E313"/>
    <mergeCell ref="F305:F313"/>
    <mergeCell ref="B294:B304"/>
    <mergeCell ref="D294:D304"/>
    <mergeCell ref="B305:B313"/>
    <mergeCell ref="D364:D373"/>
    <mergeCell ref="D280:D288"/>
    <mergeCell ref="E281:E284"/>
    <mergeCell ref="F281:F284"/>
    <mergeCell ref="B289:B293"/>
    <mergeCell ref="D289:D293"/>
    <mergeCell ref="F285:F286"/>
    <mergeCell ref="E285:E286"/>
    <mergeCell ref="F289:F293"/>
    <mergeCell ref="E289:E293"/>
    <mergeCell ref="B280:B288"/>
    <mergeCell ref="F329:F335"/>
    <mergeCell ref="E329:E335"/>
    <mergeCell ref="D328:D335"/>
    <mergeCell ref="B328:B332"/>
    <mergeCell ref="E328:L328"/>
    <mergeCell ref="L371:L372"/>
    <mergeCell ref="F235:F241"/>
    <mergeCell ref="G371:G372"/>
    <mergeCell ref="G295:G304"/>
    <mergeCell ref="H258:H262"/>
    <mergeCell ref="G273:G274"/>
    <mergeCell ref="G267:G269"/>
    <mergeCell ref="H267:H269"/>
    <mergeCell ref="I267:I269"/>
    <mergeCell ref="I338:I339"/>
    <mergeCell ref="G244:G245"/>
    <mergeCell ref="G326:G327"/>
    <mergeCell ref="H326:H327"/>
    <mergeCell ref="I326:I327"/>
    <mergeCell ref="F242:F247"/>
    <mergeCell ref="F314:F325"/>
    <mergeCell ref="G323:G324"/>
    <mergeCell ref="G315:G322"/>
    <mergeCell ref="G306:G311"/>
    <mergeCell ref="G312:G313"/>
    <mergeCell ref="H273:H274"/>
    <mergeCell ref="I273:I274"/>
    <mergeCell ref="G263:G265"/>
    <mergeCell ref="H244:H245"/>
    <mergeCell ref="F600:F662"/>
    <mergeCell ref="E600:E662"/>
    <mergeCell ref="F381:F385"/>
    <mergeCell ref="E381:E385"/>
    <mergeCell ref="E386:E396"/>
    <mergeCell ref="F386:F396"/>
    <mergeCell ref="F406:F417"/>
    <mergeCell ref="E406:E417"/>
    <mergeCell ref="D599:L599"/>
    <mergeCell ref="D600:D662"/>
    <mergeCell ref="G418:G419"/>
    <mergeCell ref="H418:H419"/>
    <mergeCell ref="K445:K446"/>
    <mergeCell ref="L445:L446"/>
    <mergeCell ref="J445:J446"/>
    <mergeCell ref="F421:F427"/>
    <mergeCell ref="E421:E427"/>
    <mergeCell ref="E453:E454"/>
    <mergeCell ref="F453:F454"/>
    <mergeCell ref="G499:G500"/>
    <mergeCell ref="H499:H500"/>
    <mergeCell ref="I499:I500"/>
    <mergeCell ref="F485:F486"/>
    <mergeCell ref="G485:G486"/>
    <mergeCell ref="G277:G278"/>
    <mergeCell ref="G367:G368"/>
    <mergeCell ref="H348:H351"/>
    <mergeCell ref="I348:I351"/>
    <mergeCell ref="G352:G356"/>
    <mergeCell ref="G348:G351"/>
    <mergeCell ref="G334:G335"/>
    <mergeCell ref="F294:F304"/>
    <mergeCell ref="H352:H356"/>
    <mergeCell ref="I352:I356"/>
    <mergeCell ref="I290:I291"/>
    <mergeCell ref="H290:H291"/>
    <mergeCell ref="G290:G291"/>
    <mergeCell ref="F336:F341"/>
    <mergeCell ref="G42:G45"/>
    <mergeCell ref="I218:I219"/>
    <mergeCell ref="D211:D219"/>
    <mergeCell ref="G212:G217"/>
    <mergeCell ref="G218:G219"/>
    <mergeCell ref="I221:I228"/>
    <mergeCell ref="F220:F231"/>
    <mergeCell ref="G183:G184"/>
    <mergeCell ref="F113:F123"/>
    <mergeCell ref="F124:F135"/>
    <mergeCell ref="E140:L140"/>
    <mergeCell ref="H138:H139"/>
    <mergeCell ref="I138:I139"/>
    <mergeCell ref="E138:E139"/>
    <mergeCell ref="F138:F139"/>
    <mergeCell ref="G138:G139"/>
    <mergeCell ref="F154:F155"/>
    <mergeCell ref="E136:E137"/>
    <mergeCell ref="F136:F137"/>
    <mergeCell ref="E85:E86"/>
    <mergeCell ref="E100:E103"/>
    <mergeCell ref="E88:E98"/>
    <mergeCell ref="I114:I123"/>
    <mergeCell ref="G164:G168"/>
    <mergeCell ref="M619:M628"/>
    <mergeCell ref="M629:M638"/>
    <mergeCell ref="M639:M646"/>
    <mergeCell ref="M647:M654"/>
    <mergeCell ref="M655:M660"/>
    <mergeCell ref="I42:I45"/>
    <mergeCell ref="H42:H45"/>
    <mergeCell ref="J277:J278"/>
    <mergeCell ref="K277:K278"/>
    <mergeCell ref="H254:H257"/>
    <mergeCell ref="I254:I257"/>
    <mergeCell ref="I418:I419"/>
    <mergeCell ref="I323:I324"/>
    <mergeCell ref="H323:H324"/>
    <mergeCell ref="H315:H322"/>
    <mergeCell ref="I315:I322"/>
    <mergeCell ref="K96:K97"/>
    <mergeCell ref="I250:I253"/>
    <mergeCell ref="H306:H311"/>
    <mergeCell ref="I306:I311"/>
    <mergeCell ref="H312:H313"/>
    <mergeCell ref="I312:I313"/>
    <mergeCell ref="L277:L278"/>
    <mergeCell ref="H360:H362"/>
    <mergeCell ref="I232:I233"/>
    <mergeCell ref="G201:G210"/>
    <mergeCell ref="H201:H210"/>
    <mergeCell ref="G232:G233"/>
    <mergeCell ref="G250:G253"/>
    <mergeCell ref="I258:I262"/>
    <mergeCell ref="I133:I134"/>
    <mergeCell ref="M601:M608"/>
    <mergeCell ref="M609:M618"/>
    <mergeCell ref="G254:G257"/>
    <mergeCell ref="G360:G362"/>
    <mergeCell ref="I360:I362"/>
    <mergeCell ref="G357:G359"/>
    <mergeCell ref="H367:H368"/>
    <mergeCell ref="I367:I368"/>
    <mergeCell ref="H295:H304"/>
    <mergeCell ref="I295:I304"/>
    <mergeCell ref="G344:G347"/>
    <mergeCell ref="H344:H347"/>
    <mergeCell ref="I344:I347"/>
    <mergeCell ref="H263:H265"/>
    <mergeCell ref="I263:I265"/>
    <mergeCell ref="G338:G339"/>
    <mergeCell ref="H338:H339"/>
    <mergeCell ref="G425:G426"/>
    <mergeCell ref="H425:H426"/>
    <mergeCell ref="I425:I426"/>
    <mergeCell ref="H136:H137"/>
    <mergeCell ref="I136:I137"/>
    <mergeCell ref="G196:G197"/>
    <mergeCell ref="I201:I210"/>
    <mergeCell ref="I229:I230"/>
    <mergeCell ref="H229:H230"/>
    <mergeCell ref="G229:G230"/>
    <mergeCell ref="G221:G228"/>
    <mergeCell ref="H221:H228"/>
    <mergeCell ref="H404:H405"/>
    <mergeCell ref="H232:H233"/>
    <mergeCell ref="I156:I159"/>
    <mergeCell ref="H150:H151"/>
    <mergeCell ref="G169:G171"/>
    <mergeCell ref="G173:G175"/>
    <mergeCell ref="I196:I197"/>
    <mergeCell ref="H196:H197"/>
    <mergeCell ref="H398:H403"/>
    <mergeCell ref="I398:I403"/>
    <mergeCell ref="I164:I168"/>
    <mergeCell ref="I150:I151"/>
  </mergeCells>
  <pageMargins left="0.7" right="0.7" top="0.75" bottom="0.75" header="0.3" footer="0.3"/>
  <pageSetup paperSize="9" orientation="portrait" r:id="rId1"/>
  <ignoredErrors>
    <ignoredError sqref="L137:L138 L233 L327 L419 L47:L48 L68 L487 L556 L573 L582 L215 L309 L401 I332:I333 I562:I563 I144 I238 I75 L332 I424 I493 L562" formula="1"/>
    <ignoredError sqref="I343 L343" evalError="1"/>
    <ignoredError sqref="C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788"/>
  <sheetViews>
    <sheetView topLeftCell="C700" zoomScale="80" zoomScaleNormal="80" workbookViewId="0">
      <selection activeCell="D669" sqref="D669:L670"/>
    </sheetView>
  </sheetViews>
  <sheetFormatPr defaultColWidth="9.140625" defaultRowHeight="14.25" x14ac:dyDescent="0.2"/>
  <cols>
    <col min="1" max="1" width="6.7109375" style="67" customWidth="1"/>
    <col min="2" max="3" width="20.7109375" style="67" customWidth="1"/>
    <col min="4" max="4" width="23.7109375" style="67" customWidth="1"/>
    <col min="5" max="6" width="11.7109375" style="67" customWidth="1"/>
    <col min="7" max="7" width="49.5703125" style="67" customWidth="1"/>
    <col min="8" max="8" width="12.7109375" style="46" customWidth="1"/>
    <col min="9" max="9" width="12.42578125" style="46" bestFit="1" customWidth="1"/>
    <col min="10" max="10" width="45.7109375" style="500" customWidth="1"/>
    <col min="11" max="12" width="11.7109375" style="45" customWidth="1"/>
    <col min="13" max="13" width="21.42578125" style="499" customWidth="1"/>
    <col min="14" max="14" width="6.7109375" style="67" customWidth="1"/>
    <col min="15" max="15" width="10" style="68" customWidth="1"/>
    <col min="16" max="16" width="7.7109375" style="67" customWidth="1"/>
    <col min="17" max="17" width="12.42578125" style="499" customWidth="1"/>
    <col min="18" max="18" width="7.5703125" style="67" customWidth="1"/>
    <col min="19" max="19" width="20" style="67" customWidth="1"/>
    <col min="20" max="20" width="20.5703125" style="67" customWidth="1"/>
    <col min="21" max="16384" width="9.140625" style="67"/>
  </cols>
  <sheetData>
    <row r="1" spans="1:20" x14ac:dyDescent="0.2">
      <c r="J1" s="500" t="s">
        <v>54</v>
      </c>
    </row>
    <row r="3" spans="1:20" x14ac:dyDescent="0.2">
      <c r="A3" s="692" t="s">
        <v>947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</row>
    <row r="4" spans="1:20" x14ac:dyDescent="0.2">
      <c r="A4" s="692" t="s">
        <v>540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</row>
    <row r="5" spans="1:20" x14ac:dyDescent="0.2">
      <c r="A5" s="692" t="s">
        <v>544</v>
      </c>
      <c r="B5" s="692"/>
      <c r="C5" s="692"/>
      <c r="D5" s="692"/>
      <c r="E5" s="692"/>
      <c r="F5" s="692"/>
      <c r="G5" s="692"/>
      <c r="H5" s="692"/>
      <c r="I5" s="692"/>
      <c r="J5" s="692"/>
      <c r="K5" s="692"/>
      <c r="L5" s="69"/>
    </row>
    <row r="6" spans="1:20" x14ac:dyDescent="0.2">
      <c r="A6" s="499"/>
      <c r="B6" s="499"/>
      <c r="C6" s="499"/>
      <c r="D6" s="499"/>
      <c r="E6" s="499"/>
      <c r="F6" s="499"/>
      <c r="G6" s="499"/>
      <c r="H6" s="69"/>
      <c r="I6" s="69"/>
      <c r="J6" s="69"/>
      <c r="K6" s="69"/>
      <c r="L6" s="69"/>
    </row>
    <row r="7" spans="1:20" x14ac:dyDescent="0.2">
      <c r="A7" s="693" t="s">
        <v>152</v>
      </c>
      <c r="B7" s="693"/>
      <c r="C7" s="500"/>
      <c r="D7" s="499"/>
      <c r="E7" s="499"/>
      <c r="F7" s="499"/>
      <c r="G7" s="499"/>
      <c r="H7" s="69"/>
      <c r="I7" s="69"/>
      <c r="J7" s="69"/>
      <c r="K7" s="69"/>
      <c r="L7" s="69"/>
    </row>
    <row r="8" spans="1:20" x14ac:dyDescent="0.2">
      <c r="A8" s="694" t="s">
        <v>150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"/>
    </row>
    <row r="9" spans="1:20" ht="57" x14ac:dyDescent="0.2">
      <c r="A9" s="50" t="s">
        <v>0</v>
      </c>
      <c r="B9" s="50" t="s">
        <v>8</v>
      </c>
      <c r="C9" s="50" t="s">
        <v>151</v>
      </c>
      <c r="D9" s="50" t="s">
        <v>9</v>
      </c>
      <c r="E9" s="50" t="s">
        <v>11</v>
      </c>
      <c r="F9" s="50" t="s">
        <v>12</v>
      </c>
      <c r="G9" s="50" t="s">
        <v>10</v>
      </c>
      <c r="H9" s="50" t="s">
        <v>11</v>
      </c>
      <c r="I9" s="50" t="s">
        <v>12</v>
      </c>
      <c r="J9" s="50" t="s">
        <v>13</v>
      </c>
      <c r="K9" s="50" t="s">
        <v>11</v>
      </c>
      <c r="L9" s="50" t="s">
        <v>12</v>
      </c>
    </row>
    <row r="10" spans="1:20" x14ac:dyDescent="0.2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495">
        <v>8</v>
      </c>
      <c r="I10" s="495">
        <v>9</v>
      </c>
      <c r="J10" s="495">
        <v>10</v>
      </c>
      <c r="K10" s="495">
        <v>11</v>
      </c>
      <c r="L10" s="495">
        <v>12</v>
      </c>
    </row>
    <row r="11" spans="1:20" ht="267" customHeight="1" x14ac:dyDescent="0.2">
      <c r="A11" s="649">
        <v>1</v>
      </c>
      <c r="B11" s="497" t="s">
        <v>446</v>
      </c>
      <c r="C11" s="687" t="s">
        <v>942</v>
      </c>
      <c r="D11" s="695" t="s">
        <v>306</v>
      </c>
      <c r="E11" s="695"/>
      <c r="F11" s="695"/>
      <c r="G11" s="695"/>
      <c r="H11" s="695"/>
      <c r="I11" s="695"/>
      <c r="J11" s="695"/>
      <c r="K11" s="695"/>
      <c r="L11" s="695"/>
    </row>
    <row r="12" spans="1:20" ht="28.5" customHeight="1" x14ac:dyDescent="0.2">
      <c r="A12" s="649"/>
      <c r="B12" s="135"/>
      <c r="C12" s="688"/>
      <c r="D12" s="696" t="s">
        <v>181</v>
      </c>
      <c r="E12" s="696"/>
      <c r="F12" s="696"/>
      <c r="G12" s="696"/>
      <c r="H12" s="696"/>
      <c r="I12" s="696"/>
      <c r="J12" s="696"/>
      <c r="K12" s="696"/>
      <c r="L12" s="696"/>
    </row>
    <row r="13" spans="1:20" ht="28.5" customHeight="1" x14ac:dyDescent="0.2">
      <c r="A13" s="649"/>
      <c r="B13" s="686" t="s">
        <v>1019</v>
      </c>
      <c r="C13" s="688"/>
      <c r="D13" s="653" t="s">
        <v>1000</v>
      </c>
      <c r="E13" s="697" t="s">
        <v>447</v>
      </c>
      <c r="F13" s="697"/>
      <c r="G13" s="697"/>
      <c r="H13" s="697"/>
      <c r="I13" s="697"/>
      <c r="J13" s="697"/>
      <c r="K13" s="697"/>
      <c r="L13" s="697"/>
    </row>
    <row r="14" spans="1:20" ht="43.5" customHeight="1" x14ac:dyDescent="0.2">
      <c r="A14" s="649"/>
      <c r="B14" s="686"/>
      <c r="C14" s="688"/>
      <c r="D14" s="685"/>
      <c r="E14" s="652" t="s">
        <v>3</v>
      </c>
      <c r="F14" s="657">
        <f>I44</f>
        <v>354.83</v>
      </c>
      <c r="G14" s="481" t="s">
        <v>448</v>
      </c>
      <c r="H14" s="482" t="s">
        <v>104</v>
      </c>
      <c r="I14" s="483">
        <v>78</v>
      </c>
      <c r="J14" s="484"/>
      <c r="K14" s="484"/>
      <c r="L14" s="484"/>
      <c r="M14" s="148" t="s">
        <v>134</v>
      </c>
      <c r="N14" s="501" t="s">
        <v>2</v>
      </c>
      <c r="O14" s="505">
        <f>I14*0.0012</f>
        <v>9.3599999999999989E-2</v>
      </c>
      <c r="T14" s="511" t="s">
        <v>989</v>
      </c>
    </row>
    <row r="15" spans="1:20" ht="57" customHeight="1" x14ac:dyDescent="0.2">
      <c r="A15" s="649"/>
      <c r="B15" s="686"/>
      <c r="C15" s="688"/>
      <c r="D15" s="685"/>
      <c r="E15" s="652"/>
      <c r="F15" s="652"/>
      <c r="G15" s="502" t="s">
        <v>449</v>
      </c>
      <c r="H15" s="501" t="s">
        <v>4</v>
      </c>
      <c r="I15" s="506">
        <v>34</v>
      </c>
      <c r="J15" s="502" t="s">
        <v>259</v>
      </c>
      <c r="K15" s="501" t="s">
        <v>4</v>
      </c>
      <c r="L15" s="506">
        <v>1</v>
      </c>
      <c r="T15" s="504" t="s">
        <v>1020</v>
      </c>
    </row>
    <row r="16" spans="1:20" ht="45" customHeight="1" x14ac:dyDescent="0.2">
      <c r="A16" s="649"/>
      <c r="B16" s="686"/>
      <c r="C16" s="688"/>
      <c r="D16" s="685"/>
      <c r="E16" s="652"/>
      <c r="F16" s="652"/>
      <c r="G16" s="502" t="s">
        <v>188</v>
      </c>
      <c r="H16" s="501" t="s">
        <v>4</v>
      </c>
      <c r="I16" s="506">
        <f>I15</f>
        <v>34</v>
      </c>
      <c r="J16" s="502" t="s">
        <v>215</v>
      </c>
      <c r="K16" s="501" t="s">
        <v>4</v>
      </c>
      <c r="L16" s="506">
        <f>I16</f>
        <v>34</v>
      </c>
    </row>
    <row r="17" spans="1:12" ht="26.25" customHeight="1" x14ac:dyDescent="0.2">
      <c r="A17" s="649"/>
      <c r="B17" s="686"/>
      <c r="C17" s="688"/>
      <c r="D17" s="685"/>
      <c r="E17" s="652"/>
      <c r="F17" s="652"/>
      <c r="G17" s="490" t="s">
        <v>174</v>
      </c>
      <c r="H17" s="491" t="s">
        <v>5</v>
      </c>
      <c r="I17" s="494">
        <f>I18+I19+I20+I21+I22+I23+I24+I25+I26+I27+I28</f>
        <v>8.629999999999999</v>
      </c>
      <c r="J17" s="698" t="s">
        <v>106</v>
      </c>
      <c r="K17" s="649"/>
      <c r="L17" s="749"/>
    </row>
    <row r="18" spans="1:12" ht="37.5" customHeight="1" x14ac:dyDescent="0.2">
      <c r="A18" s="649"/>
      <c r="B18" s="686"/>
      <c r="C18" s="688"/>
      <c r="D18" s="685"/>
      <c r="E18" s="652"/>
      <c r="F18" s="652"/>
      <c r="G18" s="490" t="s">
        <v>450</v>
      </c>
      <c r="H18" s="491" t="s">
        <v>5</v>
      </c>
      <c r="I18" s="494">
        <v>0.77</v>
      </c>
      <c r="J18" s="699"/>
      <c r="K18" s="649"/>
      <c r="L18" s="749"/>
    </row>
    <row r="19" spans="1:12" ht="37.5" customHeight="1" x14ac:dyDescent="0.2">
      <c r="A19" s="649"/>
      <c r="B19" s="686"/>
      <c r="C19" s="688"/>
      <c r="D19" s="685"/>
      <c r="E19" s="652"/>
      <c r="F19" s="652"/>
      <c r="G19" s="490" t="s">
        <v>451</v>
      </c>
      <c r="H19" s="491" t="s">
        <v>5</v>
      </c>
      <c r="I19" s="494">
        <v>3.83</v>
      </c>
      <c r="J19" s="699"/>
      <c r="K19" s="649"/>
      <c r="L19" s="749"/>
    </row>
    <row r="20" spans="1:12" ht="37.5" customHeight="1" x14ac:dyDescent="0.2">
      <c r="A20" s="649"/>
      <c r="B20" s="686"/>
      <c r="C20" s="688"/>
      <c r="D20" s="685"/>
      <c r="E20" s="652"/>
      <c r="F20" s="652"/>
      <c r="G20" s="490" t="s">
        <v>452</v>
      </c>
      <c r="H20" s="491" t="s">
        <v>5</v>
      </c>
      <c r="I20" s="494">
        <v>1.92</v>
      </c>
      <c r="J20" s="699"/>
      <c r="K20" s="649"/>
      <c r="L20" s="749"/>
    </row>
    <row r="21" spans="1:12" ht="37.5" customHeight="1" x14ac:dyDescent="0.2">
      <c r="A21" s="649"/>
      <c r="B21" s="686"/>
      <c r="C21" s="688"/>
      <c r="D21" s="685"/>
      <c r="E21" s="652"/>
      <c r="F21" s="652"/>
      <c r="G21" s="490" t="s">
        <v>453</v>
      </c>
      <c r="H21" s="491" t="s">
        <v>5</v>
      </c>
      <c r="I21" s="494">
        <v>0.77</v>
      </c>
      <c r="J21" s="699"/>
      <c r="K21" s="649"/>
      <c r="L21" s="749"/>
    </row>
    <row r="22" spans="1:12" ht="37.5" customHeight="1" x14ac:dyDescent="0.2">
      <c r="A22" s="649"/>
      <c r="B22" s="686"/>
      <c r="C22" s="688"/>
      <c r="D22" s="685"/>
      <c r="E22" s="652"/>
      <c r="F22" s="652"/>
      <c r="G22" s="490" t="s">
        <v>218</v>
      </c>
      <c r="H22" s="491" t="s">
        <v>5</v>
      </c>
      <c r="I22" s="494">
        <v>0.25</v>
      </c>
      <c r="J22" s="699"/>
      <c r="K22" s="649"/>
      <c r="L22" s="749"/>
    </row>
    <row r="23" spans="1:12" ht="37.5" customHeight="1" x14ac:dyDescent="0.2">
      <c r="A23" s="649"/>
      <c r="B23" s="686"/>
      <c r="C23" s="688"/>
      <c r="D23" s="685"/>
      <c r="E23" s="652"/>
      <c r="F23" s="652"/>
      <c r="G23" s="307" t="s">
        <v>454</v>
      </c>
      <c r="H23" s="491" t="s">
        <v>5</v>
      </c>
      <c r="I23" s="494">
        <v>0.26</v>
      </c>
      <c r="J23" s="699"/>
      <c r="K23" s="649"/>
      <c r="L23" s="749"/>
    </row>
    <row r="24" spans="1:12" ht="37.5" customHeight="1" x14ac:dyDescent="0.2">
      <c r="A24" s="649"/>
      <c r="B24" s="686"/>
      <c r="C24" s="688"/>
      <c r="D24" s="685"/>
      <c r="E24" s="652"/>
      <c r="F24" s="652"/>
      <c r="G24" s="490" t="s">
        <v>219</v>
      </c>
      <c r="H24" s="491" t="s">
        <v>5</v>
      </c>
      <c r="I24" s="494">
        <v>0.34</v>
      </c>
      <c r="J24" s="699"/>
      <c r="K24" s="649"/>
      <c r="L24" s="749"/>
    </row>
    <row r="25" spans="1:12" ht="37.5" customHeight="1" x14ac:dyDescent="0.2">
      <c r="A25" s="649"/>
      <c r="B25" s="686"/>
      <c r="C25" s="688"/>
      <c r="D25" s="685"/>
      <c r="E25" s="652"/>
      <c r="F25" s="652"/>
      <c r="G25" s="490" t="s">
        <v>220</v>
      </c>
      <c r="H25" s="491" t="s">
        <v>5</v>
      </c>
      <c r="I25" s="494">
        <v>7.0000000000000007E-2</v>
      </c>
      <c r="J25" s="699"/>
      <c r="K25" s="649"/>
      <c r="L25" s="749"/>
    </row>
    <row r="26" spans="1:12" ht="37.5" customHeight="1" x14ac:dyDescent="0.2">
      <c r="A26" s="649"/>
      <c r="B26" s="686"/>
      <c r="C26" s="688"/>
      <c r="D26" s="685"/>
      <c r="E26" s="652"/>
      <c r="F26" s="652"/>
      <c r="G26" s="490" t="s">
        <v>221</v>
      </c>
      <c r="H26" s="491" t="s">
        <v>5</v>
      </c>
      <c r="I26" s="494">
        <v>0.02</v>
      </c>
      <c r="J26" s="699"/>
      <c r="K26" s="649"/>
      <c r="L26" s="749"/>
    </row>
    <row r="27" spans="1:12" ht="37.5" customHeight="1" x14ac:dyDescent="0.2">
      <c r="A27" s="649"/>
      <c r="B27" s="686"/>
      <c r="C27" s="688"/>
      <c r="D27" s="685"/>
      <c r="E27" s="652"/>
      <c r="F27" s="652"/>
      <c r="G27" s="490" t="s">
        <v>222</v>
      </c>
      <c r="H27" s="491" t="s">
        <v>5</v>
      </c>
      <c r="I27" s="494">
        <v>0.17</v>
      </c>
      <c r="J27" s="699"/>
      <c r="K27" s="649"/>
      <c r="L27" s="749"/>
    </row>
    <row r="28" spans="1:12" ht="30.75" customHeight="1" x14ac:dyDescent="0.2">
      <c r="A28" s="649"/>
      <c r="B28" s="686"/>
      <c r="C28" s="688"/>
      <c r="D28" s="685"/>
      <c r="E28" s="652"/>
      <c r="F28" s="652"/>
      <c r="G28" s="490" t="s">
        <v>455</v>
      </c>
      <c r="H28" s="491" t="s">
        <v>5</v>
      </c>
      <c r="I28" s="494">
        <v>0.23</v>
      </c>
      <c r="J28" s="700"/>
      <c r="K28" s="649"/>
      <c r="L28" s="749"/>
    </row>
    <row r="29" spans="1:12" ht="71.25" x14ac:dyDescent="0.2">
      <c r="A29" s="649"/>
      <c r="B29" s="686"/>
      <c r="C29" s="688"/>
      <c r="D29" s="685"/>
      <c r="E29" s="652"/>
      <c r="F29" s="652"/>
      <c r="G29" s="490" t="s">
        <v>456</v>
      </c>
      <c r="H29" s="491" t="s">
        <v>3</v>
      </c>
      <c r="I29" s="494">
        <v>354.83</v>
      </c>
      <c r="J29" s="354" t="s">
        <v>457</v>
      </c>
      <c r="K29" s="491" t="s">
        <v>5</v>
      </c>
      <c r="L29" s="355">
        <f>I29*0.0147</f>
        <v>5.2160009999999994</v>
      </c>
    </row>
    <row r="30" spans="1:12" ht="28.5" customHeight="1" x14ac:dyDescent="0.2">
      <c r="A30" s="649"/>
      <c r="B30" s="686"/>
      <c r="C30" s="688"/>
      <c r="D30" s="685"/>
      <c r="E30" s="652"/>
      <c r="F30" s="652"/>
      <c r="G30" s="490" t="s">
        <v>197</v>
      </c>
      <c r="H30" s="491" t="s">
        <v>3</v>
      </c>
      <c r="I30" s="494">
        <f>I31+I32+I33+I34+I35+I36+I37+I38+I39+I40+I41+I42</f>
        <v>1196.8499999999999</v>
      </c>
      <c r="J30" s="698" t="s">
        <v>465</v>
      </c>
      <c r="K30" s="649" t="s">
        <v>6</v>
      </c>
      <c r="L30" s="678">
        <f>I30*0.185</f>
        <v>221.41724999999997</v>
      </c>
    </row>
    <row r="31" spans="1:12" ht="28.5" x14ac:dyDescent="0.2">
      <c r="A31" s="649"/>
      <c r="B31" s="686"/>
      <c r="C31" s="688"/>
      <c r="D31" s="685"/>
      <c r="E31" s="652"/>
      <c r="F31" s="652"/>
      <c r="G31" s="356" t="s">
        <v>458</v>
      </c>
      <c r="H31" s="491" t="s">
        <v>3</v>
      </c>
      <c r="I31" s="494">
        <v>25.56</v>
      </c>
      <c r="J31" s="699"/>
      <c r="K31" s="649"/>
      <c r="L31" s="678"/>
    </row>
    <row r="32" spans="1:12" ht="57" x14ac:dyDescent="0.2">
      <c r="A32" s="649"/>
      <c r="B32" s="686"/>
      <c r="C32" s="688"/>
      <c r="D32" s="685"/>
      <c r="E32" s="652"/>
      <c r="F32" s="652"/>
      <c r="G32" s="490" t="s">
        <v>459</v>
      </c>
      <c r="H32" s="491" t="s">
        <v>3</v>
      </c>
      <c r="I32" s="494">
        <v>204.8</v>
      </c>
      <c r="J32" s="699"/>
      <c r="K32" s="649"/>
      <c r="L32" s="678"/>
    </row>
    <row r="33" spans="1:15" ht="57" x14ac:dyDescent="0.2">
      <c r="A33" s="649"/>
      <c r="B33" s="686"/>
      <c r="C33" s="688"/>
      <c r="D33" s="685"/>
      <c r="E33" s="652"/>
      <c r="F33" s="652"/>
      <c r="G33" s="490" t="s">
        <v>460</v>
      </c>
      <c r="H33" s="491" t="s">
        <v>3</v>
      </c>
      <c r="I33" s="494">
        <v>102.68</v>
      </c>
      <c r="J33" s="699"/>
      <c r="K33" s="649"/>
      <c r="L33" s="678"/>
    </row>
    <row r="34" spans="1:15" ht="57" x14ac:dyDescent="0.2">
      <c r="A34" s="649"/>
      <c r="B34" s="686"/>
      <c r="C34" s="688"/>
      <c r="D34" s="685"/>
      <c r="E34" s="652"/>
      <c r="F34" s="652"/>
      <c r="G34" s="490" t="s">
        <v>461</v>
      </c>
      <c r="H34" s="491" t="s">
        <v>3</v>
      </c>
      <c r="I34" s="494">
        <v>81.81</v>
      </c>
      <c r="J34" s="699"/>
      <c r="K34" s="649"/>
      <c r="L34" s="678"/>
    </row>
    <row r="35" spans="1:15" ht="57" x14ac:dyDescent="0.2">
      <c r="A35" s="649"/>
      <c r="B35" s="686"/>
      <c r="C35" s="688"/>
      <c r="D35" s="685"/>
      <c r="E35" s="652"/>
      <c r="F35" s="652"/>
      <c r="G35" s="490" t="s">
        <v>223</v>
      </c>
      <c r="H35" s="491" t="s">
        <v>3</v>
      </c>
      <c r="I35" s="494">
        <v>10.14</v>
      </c>
      <c r="J35" s="699"/>
      <c r="K35" s="649"/>
      <c r="L35" s="678"/>
    </row>
    <row r="36" spans="1:15" ht="57" x14ac:dyDescent="0.2">
      <c r="A36" s="649"/>
      <c r="B36" s="686"/>
      <c r="C36" s="688"/>
      <c r="D36" s="685"/>
      <c r="E36" s="652"/>
      <c r="F36" s="652"/>
      <c r="G36" s="490" t="s">
        <v>462</v>
      </c>
      <c r="H36" s="491" t="s">
        <v>3</v>
      </c>
      <c r="I36" s="494">
        <v>10.220000000000001</v>
      </c>
      <c r="J36" s="699"/>
      <c r="K36" s="649"/>
      <c r="L36" s="678"/>
    </row>
    <row r="37" spans="1:15" ht="57" x14ac:dyDescent="0.2">
      <c r="A37" s="649"/>
      <c r="B37" s="686"/>
      <c r="C37" s="688"/>
      <c r="D37" s="685"/>
      <c r="E37" s="652"/>
      <c r="F37" s="652"/>
      <c r="G37" s="490" t="s">
        <v>224</v>
      </c>
      <c r="H37" s="491" t="s">
        <v>3</v>
      </c>
      <c r="I37" s="494">
        <v>13.68</v>
      </c>
      <c r="J37" s="699"/>
      <c r="K37" s="649"/>
      <c r="L37" s="678"/>
    </row>
    <row r="38" spans="1:15" ht="57" x14ac:dyDescent="0.2">
      <c r="A38" s="649"/>
      <c r="B38" s="686"/>
      <c r="C38" s="688"/>
      <c r="D38" s="685"/>
      <c r="E38" s="652"/>
      <c r="F38" s="652"/>
      <c r="G38" s="490" t="s">
        <v>225</v>
      </c>
      <c r="H38" s="491" t="s">
        <v>3</v>
      </c>
      <c r="I38" s="494">
        <v>4.26</v>
      </c>
      <c r="J38" s="699"/>
      <c r="K38" s="649"/>
      <c r="L38" s="678"/>
    </row>
    <row r="39" spans="1:15" ht="57" x14ac:dyDescent="0.2">
      <c r="A39" s="649"/>
      <c r="B39" s="686"/>
      <c r="C39" s="688"/>
      <c r="D39" s="685"/>
      <c r="E39" s="652"/>
      <c r="F39" s="652"/>
      <c r="G39" s="357" t="s">
        <v>226</v>
      </c>
      <c r="H39" s="491" t="s">
        <v>3</v>
      </c>
      <c r="I39" s="494">
        <v>1.67</v>
      </c>
      <c r="J39" s="699"/>
      <c r="K39" s="649"/>
      <c r="L39" s="678"/>
    </row>
    <row r="40" spans="1:15" ht="57" x14ac:dyDescent="0.2">
      <c r="A40" s="649"/>
      <c r="B40" s="686"/>
      <c r="C40" s="688"/>
      <c r="D40" s="685"/>
      <c r="E40" s="652"/>
      <c r="F40" s="652"/>
      <c r="G40" s="490" t="s">
        <v>227</v>
      </c>
      <c r="H40" s="491" t="s">
        <v>3</v>
      </c>
      <c r="I40" s="494">
        <v>13.99</v>
      </c>
      <c r="J40" s="699"/>
      <c r="K40" s="649"/>
      <c r="L40" s="678"/>
    </row>
    <row r="41" spans="1:15" ht="57" x14ac:dyDescent="0.2">
      <c r="A41" s="649"/>
      <c r="B41" s="686"/>
      <c r="C41" s="688"/>
      <c r="D41" s="685"/>
      <c r="E41" s="652"/>
      <c r="F41" s="652"/>
      <c r="G41" s="490" t="s">
        <v>463</v>
      </c>
      <c r="H41" s="491" t="s">
        <v>3</v>
      </c>
      <c r="I41" s="494">
        <v>18.38</v>
      </c>
      <c r="J41" s="699"/>
      <c r="K41" s="649"/>
      <c r="L41" s="678"/>
    </row>
    <row r="42" spans="1:15" ht="30" customHeight="1" x14ac:dyDescent="0.2">
      <c r="A42" s="649"/>
      <c r="B42" s="686"/>
      <c r="C42" s="688"/>
      <c r="D42" s="685"/>
      <c r="E42" s="652"/>
      <c r="F42" s="652"/>
      <c r="G42" s="490" t="s">
        <v>464</v>
      </c>
      <c r="H42" s="491" t="s">
        <v>3</v>
      </c>
      <c r="I42" s="494">
        <f>I29*2</f>
        <v>709.66</v>
      </c>
      <c r="J42" s="700"/>
      <c r="K42" s="649"/>
      <c r="L42" s="678"/>
    </row>
    <row r="43" spans="1:15" ht="58.5" customHeight="1" x14ac:dyDescent="0.2">
      <c r="A43" s="649"/>
      <c r="B43" s="686"/>
      <c r="C43" s="688"/>
      <c r="D43" s="685"/>
      <c r="E43" s="652"/>
      <c r="F43" s="652"/>
      <c r="G43" s="490" t="s">
        <v>202</v>
      </c>
      <c r="H43" s="491" t="s">
        <v>3</v>
      </c>
      <c r="I43" s="494">
        <f>I29</f>
        <v>354.83</v>
      </c>
      <c r="J43" s="354" t="s">
        <v>778</v>
      </c>
      <c r="K43" s="491" t="s">
        <v>3</v>
      </c>
      <c r="L43" s="494">
        <f>I43*1.1</f>
        <v>390.31299999999999</v>
      </c>
    </row>
    <row r="44" spans="1:15" ht="57" x14ac:dyDescent="0.2">
      <c r="A44" s="649"/>
      <c r="B44" s="686"/>
      <c r="C44" s="688"/>
      <c r="D44" s="685"/>
      <c r="E44" s="652"/>
      <c r="F44" s="652"/>
      <c r="G44" s="655" t="s">
        <v>203</v>
      </c>
      <c r="H44" s="649" t="s">
        <v>3</v>
      </c>
      <c r="I44" s="678">
        <f>I43</f>
        <v>354.83</v>
      </c>
      <c r="J44" s="354" t="s">
        <v>899</v>
      </c>
      <c r="K44" s="491" t="s">
        <v>3</v>
      </c>
      <c r="L44" s="494">
        <f>I44*1.1</f>
        <v>390.31299999999999</v>
      </c>
    </row>
    <row r="45" spans="1:15" ht="57.75" customHeight="1" x14ac:dyDescent="0.2">
      <c r="A45" s="649"/>
      <c r="B45" s="686"/>
      <c r="C45" s="688"/>
      <c r="D45" s="685"/>
      <c r="E45" s="652"/>
      <c r="F45" s="652"/>
      <c r="G45" s="655"/>
      <c r="H45" s="649"/>
      <c r="I45" s="678"/>
      <c r="J45" s="354" t="s">
        <v>779</v>
      </c>
      <c r="K45" s="491" t="s">
        <v>4</v>
      </c>
      <c r="L45" s="494">
        <v>12.75</v>
      </c>
    </row>
    <row r="46" spans="1:15" ht="72.75" customHeight="1" x14ac:dyDescent="0.2">
      <c r="A46" s="649"/>
      <c r="B46" s="686"/>
      <c r="C46" s="688"/>
      <c r="D46" s="685"/>
      <c r="E46" s="652"/>
      <c r="F46" s="652"/>
      <c r="G46" s="655"/>
      <c r="H46" s="649"/>
      <c r="I46" s="678"/>
      <c r="J46" s="354" t="s">
        <v>780</v>
      </c>
      <c r="K46" s="491" t="s">
        <v>4</v>
      </c>
      <c r="L46" s="494">
        <v>29.1</v>
      </c>
    </row>
    <row r="47" spans="1:15" ht="58.5" customHeight="1" x14ac:dyDescent="0.2">
      <c r="A47" s="649"/>
      <c r="B47" s="686"/>
      <c r="C47" s="688"/>
      <c r="D47" s="685"/>
      <c r="E47" s="652"/>
      <c r="F47" s="652"/>
      <c r="G47" s="655" t="s">
        <v>505</v>
      </c>
      <c r="H47" s="649" t="s">
        <v>3</v>
      </c>
      <c r="I47" s="678">
        <v>89.7</v>
      </c>
      <c r="J47" s="354" t="s">
        <v>781</v>
      </c>
      <c r="K47" s="358" t="s">
        <v>3</v>
      </c>
      <c r="L47" s="359">
        <f>I47*1.1</f>
        <v>98.670000000000016</v>
      </c>
    </row>
    <row r="48" spans="1:15" ht="85.5" x14ac:dyDescent="0.2">
      <c r="A48" s="649"/>
      <c r="B48" s="686"/>
      <c r="C48" s="688"/>
      <c r="D48" s="685"/>
      <c r="E48" s="652"/>
      <c r="F48" s="652"/>
      <c r="G48" s="655"/>
      <c r="H48" s="649"/>
      <c r="I48" s="678"/>
      <c r="J48" s="354" t="s">
        <v>466</v>
      </c>
      <c r="K48" s="491" t="s">
        <v>2</v>
      </c>
      <c r="L48" s="360">
        <f>I47*0.007143*5/1000</f>
        <v>3.2036355E-3</v>
      </c>
      <c r="M48" s="508"/>
      <c r="O48" s="55"/>
    </row>
    <row r="49" spans="1:13" ht="57.75" customHeight="1" x14ac:dyDescent="0.2">
      <c r="A49" s="649"/>
      <c r="B49" s="686"/>
      <c r="C49" s="688"/>
      <c r="D49" s="685"/>
      <c r="E49" s="652"/>
      <c r="F49" s="652"/>
      <c r="G49" s="655" t="s">
        <v>506</v>
      </c>
      <c r="H49" s="649" t="s">
        <v>3</v>
      </c>
      <c r="I49" s="678">
        <v>15.6</v>
      </c>
      <c r="J49" s="354" t="s">
        <v>782</v>
      </c>
      <c r="K49" s="358" t="s">
        <v>3</v>
      </c>
      <c r="L49" s="359">
        <f>I49*1.1</f>
        <v>17.16</v>
      </c>
    </row>
    <row r="50" spans="1:13" ht="85.5" x14ac:dyDescent="0.2">
      <c r="A50" s="649"/>
      <c r="B50" s="686"/>
      <c r="C50" s="688"/>
      <c r="D50" s="685"/>
      <c r="E50" s="652"/>
      <c r="F50" s="652"/>
      <c r="G50" s="655"/>
      <c r="H50" s="649"/>
      <c r="I50" s="678"/>
      <c r="J50" s="354" t="s">
        <v>467</v>
      </c>
      <c r="K50" s="491" t="s">
        <v>2</v>
      </c>
      <c r="L50" s="360">
        <f>I49*0.007143*5/1000</f>
        <v>5.5715399999999992E-4</v>
      </c>
      <c r="M50" s="508"/>
    </row>
    <row r="51" spans="1:13" ht="42.75" x14ac:dyDescent="0.2">
      <c r="A51" s="649"/>
      <c r="B51" s="686"/>
      <c r="C51" s="688"/>
      <c r="D51" s="654"/>
      <c r="E51" s="652"/>
      <c r="F51" s="652"/>
      <c r="G51" s="502" t="s">
        <v>189</v>
      </c>
      <c r="H51" s="501" t="s">
        <v>104</v>
      </c>
      <c r="I51" s="506">
        <f>I14/2+I14+I14/4</f>
        <v>136.5</v>
      </c>
      <c r="J51" s="354"/>
      <c r="K51" s="358"/>
      <c r="L51" s="359"/>
    </row>
    <row r="52" spans="1:13" ht="24" customHeight="1" x14ac:dyDescent="0.2">
      <c r="A52" s="649"/>
      <c r="B52" s="686" t="s">
        <v>205</v>
      </c>
      <c r="C52" s="688"/>
      <c r="D52" s="691" t="s">
        <v>1018</v>
      </c>
      <c r="E52" s="672" t="s">
        <v>178</v>
      </c>
      <c r="F52" s="672"/>
      <c r="G52" s="672"/>
      <c r="H52" s="672"/>
      <c r="I52" s="672"/>
      <c r="J52" s="672"/>
      <c r="K52" s="672"/>
      <c r="L52" s="672"/>
    </row>
    <row r="53" spans="1:13" ht="57" x14ac:dyDescent="0.2">
      <c r="A53" s="649"/>
      <c r="B53" s="686"/>
      <c r="C53" s="688"/>
      <c r="D53" s="691"/>
      <c r="E53" s="664" t="s">
        <v>118</v>
      </c>
      <c r="F53" s="661">
        <f>I55</f>
        <v>25.9</v>
      </c>
      <c r="G53" s="703" t="s">
        <v>468</v>
      </c>
      <c r="H53" s="691" t="s">
        <v>104</v>
      </c>
      <c r="I53" s="702">
        <v>25.5</v>
      </c>
      <c r="J53" s="502" t="s">
        <v>783</v>
      </c>
      <c r="K53" s="501" t="s">
        <v>4</v>
      </c>
      <c r="L53" s="361">
        <f>I53/2</f>
        <v>12.75</v>
      </c>
    </row>
    <row r="54" spans="1:13" ht="57" x14ac:dyDescent="0.2">
      <c r="A54" s="649"/>
      <c r="B54" s="686"/>
      <c r="C54" s="688"/>
      <c r="D54" s="691"/>
      <c r="E54" s="665"/>
      <c r="F54" s="662"/>
      <c r="G54" s="703"/>
      <c r="H54" s="691"/>
      <c r="I54" s="702"/>
      <c r="J54" s="502" t="s">
        <v>469</v>
      </c>
      <c r="K54" s="501" t="s">
        <v>4</v>
      </c>
      <c r="L54" s="362">
        <f>I53*4</f>
        <v>102</v>
      </c>
    </row>
    <row r="55" spans="1:13" ht="42.75" x14ac:dyDescent="0.2">
      <c r="A55" s="649"/>
      <c r="B55" s="686"/>
      <c r="C55" s="688"/>
      <c r="D55" s="691"/>
      <c r="E55" s="665"/>
      <c r="F55" s="662"/>
      <c r="G55" s="703" t="s">
        <v>470</v>
      </c>
      <c r="H55" s="691" t="s">
        <v>104</v>
      </c>
      <c r="I55" s="702">
        <v>25.9</v>
      </c>
      <c r="J55" s="502" t="s">
        <v>471</v>
      </c>
      <c r="K55" s="501" t="s">
        <v>4</v>
      </c>
      <c r="L55" s="361">
        <f>I55/3</f>
        <v>8.6333333333333329</v>
      </c>
    </row>
    <row r="56" spans="1:13" ht="42.75" x14ac:dyDescent="0.2">
      <c r="A56" s="649"/>
      <c r="B56" s="686"/>
      <c r="C56" s="688"/>
      <c r="D56" s="691"/>
      <c r="E56" s="665"/>
      <c r="F56" s="662"/>
      <c r="G56" s="703"/>
      <c r="H56" s="691"/>
      <c r="I56" s="702"/>
      <c r="J56" s="502" t="s">
        <v>148</v>
      </c>
      <c r="K56" s="501" t="s">
        <v>4</v>
      </c>
      <c r="L56" s="362">
        <f>L55-1</f>
        <v>7.6333333333333329</v>
      </c>
    </row>
    <row r="57" spans="1:13" ht="42.75" x14ac:dyDescent="0.2">
      <c r="A57" s="649"/>
      <c r="B57" s="686"/>
      <c r="C57" s="688"/>
      <c r="D57" s="691"/>
      <c r="E57" s="665"/>
      <c r="F57" s="662"/>
      <c r="G57" s="703"/>
      <c r="H57" s="691"/>
      <c r="I57" s="702"/>
      <c r="J57" s="502" t="s">
        <v>149</v>
      </c>
      <c r="K57" s="501" t="s">
        <v>4</v>
      </c>
      <c r="L57" s="506">
        <v>2</v>
      </c>
    </row>
    <row r="58" spans="1:13" ht="57.75" customHeight="1" x14ac:dyDescent="0.2">
      <c r="A58" s="649"/>
      <c r="B58" s="686"/>
      <c r="C58" s="688"/>
      <c r="D58" s="691"/>
      <c r="E58" s="665"/>
      <c r="F58" s="662"/>
      <c r="G58" s="703"/>
      <c r="H58" s="691"/>
      <c r="I58" s="702"/>
      <c r="J58" s="502" t="s">
        <v>472</v>
      </c>
      <c r="K58" s="501" t="s">
        <v>4</v>
      </c>
      <c r="L58" s="362">
        <f>I55*2+1</f>
        <v>52.8</v>
      </c>
    </row>
    <row r="59" spans="1:13" ht="71.25" x14ac:dyDescent="0.2">
      <c r="A59" s="649"/>
      <c r="B59" s="686"/>
      <c r="C59" s="688"/>
      <c r="D59" s="691"/>
      <c r="E59" s="665"/>
      <c r="F59" s="662"/>
      <c r="G59" s="703"/>
      <c r="H59" s="691"/>
      <c r="I59" s="702"/>
      <c r="J59" s="502" t="s">
        <v>192</v>
      </c>
      <c r="K59" s="501" t="s">
        <v>4</v>
      </c>
      <c r="L59" s="362">
        <f>L58*3</f>
        <v>158.39999999999998</v>
      </c>
    </row>
    <row r="60" spans="1:13" ht="42.75" x14ac:dyDescent="0.2">
      <c r="A60" s="649"/>
      <c r="B60" s="686"/>
      <c r="C60" s="688"/>
      <c r="D60" s="691"/>
      <c r="E60" s="665"/>
      <c r="F60" s="662"/>
      <c r="G60" s="502" t="s">
        <v>182</v>
      </c>
      <c r="H60" s="501" t="s">
        <v>4</v>
      </c>
      <c r="I60" s="503">
        <v>3</v>
      </c>
      <c r="J60" s="502" t="s">
        <v>147</v>
      </c>
      <c r="K60" s="501" t="s">
        <v>4</v>
      </c>
      <c r="L60" s="362">
        <f>I60</f>
        <v>3</v>
      </c>
    </row>
    <row r="61" spans="1:13" ht="42.75" x14ac:dyDescent="0.2">
      <c r="A61" s="649"/>
      <c r="B61" s="686"/>
      <c r="C61" s="688"/>
      <c r="D61" s="691"/>
      <c r="E61" s="665"/>
      <c r="F61" s="662"/>
      <c r="G61" s="502" t="s">
        <v>144</v>
      </c>
      <c r="H61" s="501" t="s">
        <v>4</v>
      </c>
      <c r="I61" s="503">
        <f>I60*2</f>
        <v>6</v>
      </c>
      <c r="J61" s="502" t="s">
        <v>146</v>
      </c>
      <c r="K61" s="501" t="s">
        <v>4</v>
      </c>
      <c r="L61" s="362">
        <f>I61</f>
        <v>6</v>
      </c>
    </row>
    <row r="62" spans="1:13" ht="42.75" x14ac:dyDescent="0.2">
      <c r="A62" s="649"/>
      <c r="B62" s="686"/>
      <c r="C62" s="688"/>
      <c r="D62" s="691"/>
      <c r="E62" s="665"/>
      <c r="F62" s="662"/>
      <c r="G62" s="703" t="s">
        <v>204</v>
      </c>
      <c r="H62" s="691" t="s">
        <v>104</v>
      </c>
      <c r="I62" s="702">
        <v>13.5</v>
      </c>
      <c r="J62" s="502" t="s">
        <v>806</v>
      </c>
      <c r="K62" s="501" t="s">
        <v>4</v>
      </c>
      <c r="L62" s="361">
        <f>I62/3</f>
        <v>4.5</v>
      </c>
    </row>
    <row r="63" spans="1:13" ht="42.75" x14ac:dyDescent="0.2">
      <c r="A63" s="649"/>
      <c r="B63" s="686"/>
      <c r="C63" s="688"/>
      <c r="D63" s="691"/>
      <c r="E63" s="665"/>
      <c r="F63" s="662"/>
      <c r="G63" s="703"/>
      <c r="H63" s="691"/>
      <c r="I63" s="702"/>
      <c r="J63" s="502" t="s">
        <v>145</v>
      </c>
      <c r="K63" s="501" t="s">
        <v>4</v>
      </c>
      <c r="L63" s="506">
        <v>3</v>
      </c>
    </row>
    <row r="64" spans="1:13" ht="42.75" x14ac:dyDescent="0.2">
      <c r="A64" s="649"/>
      <c r="B64" s="686"/>
      <c r="C64" s="688"/>
      <c r="D64" s="691"/>
      <c r="E64" s="665"/>
      <c r="F64" s="662"/>
      <c r="G64" s="703"/>
      <c r="H64" s="691"/>
      <c r="I64" s="702"/>
      <c r="J64" s="502" t="s">
        <v>193</v>
      </c>
      <c r="K64" s="501" t="s">
        <v>4</v>
      </c>
      <c r="L64" s="364">
        <f>L63*4</f>
        <v>12</v>
      </c>
    </row>
    <row r="65" spans="1:17" ht="48" customHeight="1" x14ac:dyDescent="0.2">
      <c r="A65" s="649"/>
      <c r="B65" s="686"/>
      <c r="C65" s="688"/>
      <c r="D65" s="691"/>
      <c r="E65" s="665"/>
      <c r="F65" s="662"/>
      <c r="G65" s="703" t="s">
        <v>784</v>
      </c>
      <c r="H65" s="691" t="s">
        <v>104</v>
      </c>
      <c r="I65" s="702">
        <v>109.8</v>
      </c>
      <c r="J65" s="502" t="s">
        <v>473</v>
      </c>
      <c r="K65" s="501" t="s">
        <v>104</v>
      </c>
      <c r="L65" s="503">
        <f>I65*1.02</f>
        <v>111.996</v>
      </c>
      <c r="Q65" s="280" t="s">
        <v>745</v>
      </c>
    </row>
    <row r="66" spans="1:17" ht="29.25" customHeight="1" x14ac:dyDescent="0.2">
      <c r="A66" s="649"/>
      <c r="B66" s="686"/>
      <c r="C66" s="688"/>
      <c r="D66" s="691"/>
      <c r="E66" s="665"/>
      <c r="F66" s="662"/>
      <c r="G66" s="703"/>
      <c r="H66" s="691"/>
      <c r="I66" s="702"/>
      <c r="J66" s="502" t="s">
        <v>180</v>
      </c>
      <c r="K66" s="501" t="s">
        <v>179</v>
      </c>
      <c r="L66" s="361">
        <v>2.9999999999999996</v>
      </c>
      <c r="Q66" s="281" t="s">
        <v>745</v>
      </c>
    </row>
    <row r="67" spans="1:17" ht="57" x14ac:dyDescent="0.2">
      <c r="A67" s="649"/>
      <c r="B67" s="686"/>
      <c r="C67" s="688"/>
      <c r="D67" s="691"/>
      <c r="E67" s="665"/>
      <c r="F67" s="662"/>
      <c r="G67" s="703"/>
      <c r="H67" s="691"/>
      <c r="I67" s="702"/>
      <c r="J67" s="502" t="s">
        <v>474</v>
      </c>
      <c r="K67" s="501" t="s">
        <v>4</v>
      </c>
      <c r="L67" s="361">
        <v>66</v>
      </c>
    </row>
    <row r="68" spans="1:17" ht="58.5" customHeight="1" x14ac:dyDescent="0.2">
      <c r="A68" s="649"/>
      <c r="B68" s="686"/>
      <c r="C68" s="688"/>
      <c r="D68" s="691"/>
      <c r="E68" s="665"/>
      <c r="F68" s="662"/>
      <c r="G68" s="703" t="s">
        <v>1002</v>
      </c>
      <c r="H68" s="691" t="s">
        <v>104</v>
      </c>
      <c r="I68" s="702">
        <v>116.4</v>
      </c>
      <c r="J68" s="502" t="s">
        <v>475</v>
      </c>
      <c r="K68" s="501" t="s">
        <v>104</v>
      </c>
      <c r="L68" s="503">
        <f>I68*1.02</f>
        <v>118.72800000000001</v>
      </c>
    </row>
    <row r="69" spans="1:17" ht="57" x14ac:dyDescent="0.2">
      <c r="A69" s="649"/>
      <c r="B69" s="686"/>
      <c r="C69" s="688"/>
      <c r="D69" s="691"/>
      <c r="E69" s="665"/>
      <c r="F69" s="662"/>
      <c r="G69" s="703"/>
      <c r="H69" s="691"/>
      <c r="I69" s="702"/>
      <c r="J69" s="502" t="s">
        <v>476</v>
      </c>
      <c r="K69" s="501" t="s">
        <v>104</v>
      </c>
      <c r="L69" s="362">
        <f>I68/0.4+1</f>
        <v>292</v>
      </c>
    </row>
    <row r="70" spans="1:17" ht="57" x14ac:dyDescent="0.2">
      <c r="A70" s="649"/>
      <c r="B70" s="686"/>
      <c r="C70" s="688"/>
      <c r="D70" s="691"/>
      <c r="E70" s="666"/>
      <c r="F70" s="663"/>
      <c r="G70" s="502" t="s">
        <v>111</v>
      </c>
      <c r="H70" s="501" t="s">
        <v>104</v>
      </c>
      <c r="I70" s="503">
        <f>I68</f>
        <v>116.4</v>
      </c>
      <c r="J70" s="502" t="s">
        <v>477</v>
      </c>
      <c r="K70" s="501" t="s">
        <v>104</v>
      </c>
      <c r="L70" s="503">
        <f>I70*1.02</f>
        <v>118.72800000000001</v>
      </c>
    </row>
    <row r="71" spans="1:17" ht="27" customHeight="1" x14ac:dyDescent="0.2">
      <c r="A71" s="649"/>
      <c r="B71" s="497"/>
      <c r="C71" s="688"/>
      <c r="D71" s="660" t="s">
        <v>281</v>
      </c>
      <c r="E71" s="660"/>
      <c r="F71" s="660"/>
      <c r="G71" s="679"/>
      <c r="H71" s="679"/>
      <c r="I71" s="679"/>
      <c r="J71" s="679"/>
      <c r="K71" s="679"/>
      <c r="L71" s="679"/>
    </row>
    <row r="72" spans="1:17" ht="28.5" x14ac:dyDescent="0.2">
      <c r="A72" s="649"/>
      <c r="B72" s="653"/>
      <c r="C72" s="688"/>
      <c r="D72" s="660"/>
      <c r="E72" s="679"/>
      <c r="F72" s="679"/>
      <c r="G72" s="365" t="s">
        <v>166</v>
      </c>
      <c r="H72" s="366" t="s">
        <v>2</v>
      </c>
      <c r="I72" s="367">
        <f>I73</f>
        <v>9.3599999999999989E-2</v>
      </c>
      <c r="J72" s="368"/>
      <c r="K72" s="368"/>
      <c r="L72" s="369"/>
    </row>
    <row r="73" spans="1:17" ht="30.75" customHeight="1" x14ac:dyDescent="0.2">
      <c r="A73" s="649"/>
      <c r="B73" s="685"/>
      <c r="C73" s="688"/>
      <c r="D73" s="660"/>
      <c r="E73" s="680"/>
      <c r="F73" s="680"/>
      <c r="G73" s="370" t="s">
        <v>478</v>
      </c>
      <c r="H73" s="244" t="s">
        <v>2</v>
      </c>
      <c r="I73" s="244">
        <f>O14</f>
        <v>9.3599999999999989E-2</v>
      </c>
      <c r="J73" s="371"/>
      <c r="K73" s="371"/>
      <c r="L73" s="372"/>
    </row>
    <row r="74" spans="1:17" ht="28.5" x14ac:dyDescent="0.2">
      <c r="A74" s="649"/>
      <c r="B74" s="654"/>
      <c r="C74" s="688"/>
      <c r="D74" s="660"/>
      <c r="E74" s="681"/>
      <c r="F74" s="681"/>
      <c r="G74" s="502" t="s">
        <v>1005</v>
      </c>
      <c r="H74" s="501" t="s">
        <v>2</v>
      </c>
      <c r="I74" s="373">
        <f>I72</f>
        <v>9.3599999999999989E-2</v>
      </c>
      <c r="J74" s="307"/>
      <c r="K74" s="491"/>
      <c r="L74" s="491"/>
    </row>
    <row r="75" spans="1:17" ht="28.5" customHeight="1" x14ac:dyDescent="0.2">
      <c r="A75" s="649"/>
      <c r="B75" s="497"/>
      <c r="C75" s="688"/>
      <c r="D75" s="705" t="s">
        <v>445</v>
      </c>
      <c r="E75" s="706"/>
      <c r="F75" s="706"/>
      <c r="G75" s="706"/>
      <c r="H75" s="706"/>
      <c r="I75" s="706"/>
      <c r="J75" s="706"/>
      <c r="K75" s="706"/>
      <c r="L75" s="707"/>
    </row>
    <row r="76" spans="1:17" ht="27" customHeight="1" x14ac:dyDescent="0.2">
      <c r="A76" s="649"/>
      <c r="B76" s="732" t="s">
        <v>298</v>
      </c>
      <c r="C76" s="688"/>
      <c r="D76" s="729" t="s">
        <v>297</v>
      </c>
      <c r="E76" s="672" t="s">
        <v>310</v>
      </c>
      <c r="F76" s="672"/>
      <c r="G76" s="672"/>
      <c r="H76" s="672"/>
      <c r="I76" s="672"/>
      <c r="J76" s="672"/>
      <c r="K76" s="672"/>
      <c r="L76" s="672"/>
    </row>
    <row r="77" spans="1:17" ht="42.75" x14ac:dyDescent="0.2">
      <c r="A77" s="649"/>
      <c r="B77" s="733"/>
      <c r="C77" s="688"/>
      <c r="D77" s="735"/>
      <c r="E77" s="664" t="s">
        <v>3</v>
      </c>
      <c r="F77" s="661">
        <v>13.53</v>
      </c>
      <c r="G77" s="510" t="s">
        <v>1041</v>
      </c>
      <c r="H77" s="495" t="s">
        <v>104</v>
      </c>
      <c r="I77" s="495">
        <v>19.600000000000001</v>
      </c>
      <c r="J77" s="490"/>
      <c r="K77" s="374"/>
      <c r="L77" s="374"/>
      <c r="M77" s="50" t="s">
        <v>1</v>
      </c>
      <c r="N77" s="495" t="s">
        <v>2</v>
      </c>
      <c r="O77" s="507">
        <f>I77*0.0011</f>
        <v>2.1560000000000003E-2</v>
      </c>
      <c r="P77" s="106">
        <v>23</v>
      </c>
    </row>
    <row r="78" spans="1:17" ht="57" x14ac:dyDescent="0.2">
      <c r="A78" s="649"/>
      <c r="B78" s="733"/>
      <c r="C78" s="688"/>
      <c r="D78" s="735"/>
      <c r="E78" s="665"/>
      <c r="F78" s="662"/>
      <c r="G78" s="490" t="s">
        <v>1042</v>
      </c>
      <c r="H78" s="495" t="s">
        <v>3</v>
      </c>
      <c r="I78" s="495">
        <v>25.41</v>
      </c>
      <c r="J78" s="490"/>
      <c r="K78" s="495"/>
      <c r="L78" s="507"/>
      <c r="M78" s="50" t="s">
        <v>1</v>
      </c>
      <c r="N78" s="495" t="s">
        <v>2</v>
      </c>
      <c r="O78" s="507">
        <f>I78*0.052</f>
        <v>1.3213200000000001</v>
      </c>
    </row>
    <row r="79" spans="1:17" ht="27" customHeight="1" x14ac:dyDescent="0.2">
      <c r="A79" s="649"/>
      <c r="B79" s="733"/>
      <c r="C79" s="688"/>
      <c r="D79" s="735"/>
      <c r="E79" s="665"/>
      <c r="F79" s="662"/>
      <c r="G79" s="736" t="s">
        <v>1043</v>
      </c>
      <c r="H79" s="495" t="s">
        <v>3</v>
      </c>
      <c r="I79" s="496">
        <v>25.41</v>
      </c>
      <c r="J79" s="490"/>
      <c r="K79" s="495"/>
      <c r="L79" s="507"/>
    </row>
    <row r="80" spans="1:17" ht="27" customHeight="1" x14ac:dyDescent="0.2">
      <c r="A80" s="649"/>
      <c r="B80" s="733"/>
      <c r="C80" s="688"/>
      <c r="D80" s="735"/>
      <c r="E80" s="665"/>
      <c r="F80" s="662"/>
      <c r="G80" s="737"/>
      <c r="H80" s="495" t="s">
        <v>5</v>
      </c>
      <c r="I80" s="496">
        <f>I79*0.04</f>
        <v>1.0164</v>
      </c>
      <c r="J80" s="490"/>
      <c r="K80" s="495"/>
      <c r="L80" s="507"/>
      <c r="M80" s="50" t="s">
        <v>1</v>
      </c>
      <c r="N80" s="501" t="s">
        <v>2</v>
      </c>
      <c r="O80" s="47">
        <f>0.54*2.4</f>
        <v>1.296</v>
      </c>
    </row>
    <row r="81" spans="1:20" ht="28.5" x14ac:dyDescent="0.2">
      <c r="A81" s="649"/>
      <c r="B81" s="733"/>
      <c r="C81" s="688"/>
      <c r="D81" s="735"/>
      <c r="E81" s="665"/>
      <c r="F81" s="662"/>
      <c r="G81" s="490" t="s">
        <v>1044</v>
      </c>
      <c r="H81" s="495" t="s">
        <v>3</v>
      </c>
      <c r="I81" s="496">
        <v>25.41</v>
      </c>
      <c r="J81" s="490" t="s">
        <v>1045</v>
      </c>
      <c r="K81" s="495" t="s">
        <v>6</v>
      </c>
      <c r="L81" s="498">
        <f>I82*1450</f>
        <v>1503.2556000000002</v>
      </c>
    </row>
    <row r="82" spans="1:20" ht="27" customHeight="1" x14ac:dyDescent="0.2">
      <c r="A82" s="649"/>
      <c r="B82" s="733"/>
      <c r="C82" s="688"/>
      <c r="D82" s="735"/>
      <c r="E82" s="665"/>
      <c r="F82" s="662"/>
      <c r="G82" s="490" t="s">
        <v>1046</v>
      </c>
      <c r="H82" s="495" t="s">
        <v>5</v>
      </c>
      <c r="I82" s="518">
        <f>I81*0.0204+I81*0.0204</f>
        <v>1.0367280000000001</v>
      </c>
      <c r="J82" s="490"/>
      <c r="K82" s="495"/>
      <c r="L82" s="495"/>
    </row>
    <row r="83" spans="1:20" ht="42.75" x14ac:dyDescent="0.2">
      <c r="A83" s="649"/>
      <c r="B83" s="733"/>
      <c r="C83" s="688"/>
      <c r="D83" s="735"/>
      <c r="E83" s="665"/>
      <c r="F83" s="662"/>
      <c r="G83" s="655" t="s">
        <v>1047</v>
      </c>
      <c r="H83" s="652" t="s">
        <v>3</v>
      </c>
      <c r="I83" s="652">
        <f>I79</f>
        <v>25.41</v>
      </c>
      <c r="J83" s="393" t="s">
        <v>1048</v>
      </c>
      <c r="K83" s="396" t="s">
        <v>1049</v>
      </c>
      <c r="L83" s="495">
        <v>2</v>
      </c>
    </row>
    <row r="84" spans="1:20" ht="71.25" x14ac:dyDescent="0.2">
      <c r="A84" s="649"/>
      <c r="B84" s="733"/>
      <c r="C84" s="688"/>
      <c r="D84" s="735"/>
      <c r="E84" s="665"/>
      <c r="F84" s="662"/>
      <c r="G84" s="655"/>
      <c r="H84" s="652"/>
      <c r="I84" s="652"/>
      <c r="J84" s="490" t="s">
        <v>1050</v>
      </c>
      <c r="K84" s="495" t="s">
        <v>4</v>
      </c>
      <c r="L84" s="495">
        <v>1</v>
      </c>
    </row>
    <row r="85" spans="1:20" ht="71.25" x14ac:dyDescent="0.2">
      <c r="A85" s="649"/>
      <c r="B85" s="733"/>
      <c r="C85" s="688"/>
      <c r="D85" s="735"/>
      <c r="E85" s="665"/>
      <c r="F85" s="662"/>
      <c r="G85" s="655" t="s">
        <v>1051</v>
      </c>
      <c r="H85" s="652" t="s">
        <v>3</v>
      </c>
      <c r="I85" s="652">
        <f>I78</f>
        <v>25.41</v>
      </c>
      <c r="J85" s="393" t="s">
        <v>1052</v>
      </c>
      <c r="K85" s="396" t="s">
        <v>2</v>
      </c>
      <c r="L85" s="495">
        <f>I85*0.00842+I85*0.02526</f>
        <v>0.85580880000000004</v>
      </c>
    </row>
    <row r="86" spans="1:20" ht="42.75" x14ac:dyDescent="0.2">
      <c r="A86" s="649"/>
      <c r="B86" s="733"/>
      <c r="C86" s="688"/>
      <c r="D86" s="735"/>
      <c r="E86" s="665"/>
      <c r="F86" s="662"/>
      <c r="G86" s="655"/>
      <c r="H86" s="652"/>
      <c r="I86" s="652"/>
      <c r="J86" s="490" t="s">
        <v>1053</v>
      </c>
      <c r="K86" s="495" t="s">
        <v>2</v>
      </c>
      <c r="L86" s="495">
        <f>I85*0.0002</f>
        <v>5.0820000000000006E-3</v>
      </c>
    </row>
    <row r="87" spans="1:20" ht="57" x14ac:dyDescent="0.2">
      <c r="A87" s="649"/>
      <c r="B87" s="733"/>
      <c r="C87" s="688"/>
      <c r="D87" s="735"/>
      <c r="E87" s="665"/>
      <c r="F87" s="662"/>
      <c r="G87" s="658" t="s">
        <v>1054</v>
      </c>
      <c r="H87" s="711" t="s">
        <v>3</v>
      </c>
      <c r="I87" s="734">
        <f>I85</f>
        <v>25.41</v>
      </c>
      <c r="J87" s="490" t="s">
        <v>1055</v>
      </c>
      <c r="K87" s="495" t="s">
        <v>3</v>
      </c>
      <c r="L87" s="495">
        <f>I87*1.02</f>
        <v>25.918200000000002</v>
      </c>
    </row>
    <row r="88" spans="1:20" ht="27" customHeight="1" x14ac:dyDescent="0.2">
      <c r="A88" s="649"/>
      <c r="B88" s="733"/>
      <c r="C88" s="688"/>
      <c r="D88" s="735"/>
      <c r="E88" s="665"/>
      <c r="F88" s="662"/>
      <c r="G88" s="659"/>
      <c r="H88" s="713"/>
      <c r="I88" s="651"/>
      <c r="J88" s="490" t="s">
        <v>1056</v>
      </c>
      <c r="K88" s="495" t="s">
        <v>2</v>
      </c>
      <c r="L88" s="495">
        <f>I87*0.0005</f>
        <v>1.2705000000000001E-2</v>
      </c>
    </row>
    <row r="89" spans="1:20" ht="27" customHeight="1" x14ac:dyDescent="0.2">
      <c r="A89" s="649"/>
      <c r="B89" s="733"/>
      <c r="C89" s="688"/>
      <c r="D89" s="735"/>
      <c r="E89" s="665"/>
      <c r="F89" s="662"/>
      <c r="G89" s="502" t="s">
        <v>1057</v>
      </c>
      <c r="H89" s="501" t="s">
        <v>104</v>
      </c>
      <c r="I89" s="478">
        <f>I78</f>
        <v>25.41</v>
      </c>
      <c r="J89" s="490" t="s">
        <v>1058</v>
      </c>
      <c r="K89" s="495" t="s">
        <v>104</v>
      </c>
      <c r="L89" s="495">
        <f>I89*1.01</f>
        <v>25.664100000000001</v>
      </c>
    </row>
    <row r="90" spans="1:20" ht="27" customHeight="1" x14ac:dyDescent="0.2">
      <c r="A90" s="649"/>
      <c r="B90" s="733"/>
      <c r="C90" s="688"/>
      <c r="D90" s="735"/>
      <c r="E90" s="666"/>
      <c r="F90" s="663"/>
      <c r="G90" s="502" t="s">
        <v>296</v>
      </c>
      <c r="H90" s="501" t="s">
        <v>104</v>
      </c>
      <c r="I90" s="478">
        <v>0.9</v>
      </c>
      <c r="J90" s="490" t="s">
        <v>1059</v>
      </c>
      <c r="K90" s="495" t="s">
        <v>4</v>
      </c>
      <c r="L90" s="495">
        <v>1</v>
      </c>
    </row>
    <row r="91" spans="1:20" ht="57" x14ac:dyDescent="0.2">
      <c r="A91" s="649"/>
      <c r="B91" s="733"/>
      <c r="C91" s="688"/>
      <c r="D91" s="735"/>
      <c r="E91" s="745" t="s">
        <v>3</v>
      </c>
      <c r="F91" s="746">
        <f>I92</f>
        <v>25.42</v>
      </c>
      <c r="G91" s="481" t="s">
        <v>300</v>
      </c>
      <c r="H91" s="519" t="s">
        <v>104</v>
      </c>
      <c r="I91" s="519">
        <v>19.8</v>
      </c>
      <c r="J91" s="481"/>
      <c r="K91" s="520"/>
      <c r="L91" s="520"/>
      <c r="M91" s="50" t="s">
        <v>1</v>
      </c>
      <c r="N91" s="495" t="s">
        <v>2</v>
      </c>
      <c r="O91" s="507">
        <f>I91*0.0011</f>
        <v>2.1780000000000001E-2</v>
      </c>
      <c r="P91" s="106">
        <v>1</v>
      </c>
      <c r="S91" s="511" t="s">
        <v>989</v>
      </c>
      <c r="T91" s="504" t="s">
        <v>1021</v>
      </c>
    </row>
    <row r="92" spans="1:20" ht="85.5" x14ac:dyDescent="0.2">
      <c r="A92" s="649"/>
      <c r="B92" s="733"/>
      <c r="C92" s="688"/>
      <c r="D92" s="735"/>
      <c r="E92" s="745"/>
      <c r="F92" s="747"/>
      <c r="G92" s="481" t="s">
        <v>293</v>
      </c>
      <c r="H92" s="519" t="s">
        <v>3</v>
      </c>
      <c r="I92" s="462">
        <f>I93</f>
        <v>25.42</v>
      </c>
      <c r="J92" s="481" t="s">
        <v>338</v>
      </c>
      <c r="K92" s="519" t="s">
        <v>3</v>
      </c>
      <c r="L92" s="519">
        <f>I92*1.03</f>
        <v>26.182600000000001</v>
      </c>
    </row>
    <row r="93" spans="1:20" ht="57.75" customHeight="1" x14ac:dyDescent="0.2">
      <c r="A93" s="649"/>
      <c r="B93" s="733"/>
      <c r="C93" s="688"/>
      <c r="D93" s="735"/>
      <c r="E93" s="745"/>
      <c r="F93" s="747"/>
      <c r="G93" s="481" t="s">
        <v>294</v>
      </c>
      <c r="H93" s="519" t="s">
        <v>3</v>
      </c>
      <c r="I93" s="462">
        <v>25.42</v>
      </c>
      <c r="J93" s="521" t="s">
        <v>335</v>
      </c>
      <c r="K93" s="522" t="s">
        <v>2</v>
      </c>
      <c r="L93" s="523">
        <f>I93*10.2*4/1000</f>
        <v>1.0371360000000001</v>
      </c>
    </row>
    <row r="94" spans="1:20" ht="85.5" x14ac:dyDescent="0.2">
      <c r="A94" s="649"/>
      <c r="B94" s="733"/>
      <c r="C94" s="688"/>
      <c r="D94" s="735"/>
      <c r="E94" s="745"/>
      <c r="F94" s="747"/>
      <c r="G94" s="481" t="s">
        <v>295</v>
      </c>
      <c r="H94" s="519" t="s">
        <v>3</v>
      </c>
      <c r="I94" s="519">
        <f>I92</f>
        <v>25.42</v>
      </c>
      <c r="J94" s="481" t="s">
        <v>339</v>
      </c>
      <c r="K94" s="519" t="s">
        <v>3</v>
      </c>
      <c r="L94" s="519">
        <f>I94*1.025</f>
        <v>26.055499999999999</v>
      </c>
    </row>
    <row r="95" spans="1:20" ht="42.75" x14ac:dyDescent="0.2">
      <c r="A95" s="649"/>
      <c r="B95" s="733"/>
      <c r="C95" s="688"/>
      <c r="D95" s="735"/>
      <c r="E95" s="745"/>
      <c r="F95" s="747"/>
      <c r="G95" s="524" t="s">
        <v>299</v>
      </c>
      <c r="H95" s="523" t="s">
        <v>104</v>
      </c>
      <c r="I95" s="525">
        <f>I91</f>
        <v>19.8</v>
      </c>
      <c r="J95" s="481" t="s">
        <v>337</v>
      </c>
      <c r="K95" s="519" t="s">
        <v>104</v>
      </c>
      <c r="L95" s="519">
        <f>I95*1.01</f>
        <v>19.998000000000001</v>
      </c>
    </row>
    <row r="96" spans="1:20" ht="42.75" x14ac:dyDescent="0.2">
      <c r="A96" s="649"/>
      <c r="B96" s="733"/>
      <c r="C96" s="688"/>
      <c r="D96" s="735"/>
      <c r="E96" s="745"/>
      <c r="F96" s="748"/>
      <c r="G96" s="526" t="s">
        <v>296</v>
      </c>
      <c r="H96" s="523" t="s">
        <v>104</v>
      </c>
      <c r="I96" s="525">
        <v>0.9</v>
      </c>
      <c r="J96" s="481" t="s">
        <v>336</v>
      </c>
      <c r="K96" s="519" t="s">
        <v>4</v>
      </c>
      <c r="L96" s="519">
        <v>1</v>
      </c>
    </row>
    <row r="97" spans="1:20" ht="30" customHeight="1" x14ac:dyDescent="0.2">
      <c r="A97" s="649"/>
      <c r="B97" s="731" t="s">
        <v>1029</v>
      </c>
      <c r="C97" s="688"/>
      <c r="D97" s="653" t="s">
        <v>998</v>
      </c>
      <c r="E97" s="664" t="s">
        <v>3</v>
      </c>
      <c r="F97" s="664">
        <f>I98</f>
        <v>2.1</v>
      </c>
      <c r="G97" s="481" t="s">
        <v>301</v>
      </c>
      <c r="H97" s="519" t="s">
        <v>104</v>
      </c>
      <c r="I97" s="519">
        <v>5.5</v>
      </c>
      <c r="J97" s="374"/>
      <c r="K97" s="374"/>
      <c r="L97" s="374"/>
      <c r="M97" s="527" t="s">
        <v>1</v>
      </c>
      <c r="N97" s="519" t="s">
        <v>2</v>
      </c>
      <c r="O97" s="519">
        <f>I97*0.004</f>
        <v>2.1999999999999999E-2</v>
      </c>
      <c r="P97" s="528">
        <v>2</v>
      </c>
      <c r="S97" s="511" t="s">
        <v>989</v>
      </c>
    </row>
    <row r="98" spans="1:20" ht="28.5" customHeight="1" x14ac:dyDescent="0.25">
      <c r="A98" s="649"/>
      <c r="B98" s="731"/>
      <c r="C98" s="688"/>
      <c r="D98" s="685"/>
      <c r="E98" s="665"/>
      <c r="F98" s="665"/>
      <c r="G98" s="490" t="s">
        <v>289</v>
      </c>
      <c r="H98" s="495" t="s">
        <v>3</v>
      </c>
      <c r="I98" s="495">
        <v>2.1</v>
      </c>
      <c r="J98" s="379"/>
      <c r="K98" s="380"/>
      <c r="L98" s="380"/>
      <c r="M98" s="151" t="s">
        <v>1</v>
      </c>
      <c r="N98" s="495" t="s">
        <v>2</v>
      </c>
      <c r="O98" s="54">
        <f>I98*0.0118</f>
        <v>2.478E-2</v>
      </c>
      <c r="P98" s="106">
        <v>3</v>
      </c>
    </row>
    <row r="99" spans="1:20" ht="28.5" x14ac:dyDescent="0.25">
      <c r="A99" s="649"/>
      <c r="B99" s="731"/>
      <c r="C99" s="688"/>
      <c r="D99" s="685"/>
      <c r="E99" s="665"/>
      <c r="F99" s="665"/>
      <c r="G99" s="490" t="s">
        <v>128</v>
      </c>
      <c r="H99" s="495" t="s">
        <v>4</v>
      </c>
      <c r="I99" s="495">
        <v>1</v>
      </c>
      <c r="J99" s="381"/>
      <c r="K99" s="380"/>
      <c r="L99" s="380"/>
      <c r="M99" s="151" t="s">
        <v>1</v>
      </c>
      <c r="N99" s="495" t="s">
        <v>2</v>
      </c>
      <c r="O99" s="54">
        <f>I99*0.105</f>
        <v>0.105</v>
      </c>
      <c r="P99" s="106">
        <v>4</v>
      </c>
    </row>
    <row r="100" spans="1:20" ht="87" customHeight="1" x14ac:dyDescent="0.25">
      <c r="A100" s="649"/>
      <c r="B100" s="731"/>
      <c r="C100" s="688"/>
      <c r="D100" s="685"/>
      <c r="E100" s="665"/>
      <c r="F100" s="665"/>
      <c r="G100" s="655" t="s">
        <v>1022</v>
      </c>
      <c r="H100" s="652" t="s">
        <v>3</v>
      </c>
      <c r="I100" s="657">
        <f>I98</f>
        <v>2.1</v>
      </c>
      <c r="J100" s="490" t="s">
        <v>242</v>
      </c>
      <c r="K100" s="495" t="s">
        <v>4</v>
      </c>
      <c r="L100" s="496">
        <v>1</v>
      </c>
      <c r="M100" s="49"/>
      <c r="N100" s="1"/>
      <c r="O100" s="53"/>
    </row>
    <row r="101" spans="1:20" ht="42.75" x14ac:dyDescent="0.25">
      <c r="A101" s="649"/>
      <c r="B101" s="731"/>
      <c r="C101" s="688"/>
      <c r="D101" s="685"/>
      <c r="E101" s="665"/>
      <c r="F101" s="665"/>
      <c r="G101" s="655"/>
      <c r="H101" s="652"/>
      <c r="I101" s="657"/>
      <c r="J101" s="490" t="s">
        <v>216</v>
      </c>
      <c r="K101" s="495" t="s">
        <v>4</v>
      </c>
      <c r="L101" s="495">
        <v>1</v>
      </c>
      <c r="M101" s="81"/>
      <c r="N101" s="1"/>
      <c r="O101" s="53"/>
    </row>
    <row r="102" spans="1:20" ht="57" x14ac:dyDescent="0.25">
      <c r="A102" s="649"/>
      <c r="B102" s="731"/>
      <c r="C102" s="688"/>
      <c r="D102" s="685"/>
      <c r="E102" s="665"/>
      <c r="F102" s="665"/>
      <c r="G102" s="490" t="s">
        <v>286</v>
      </c>
      <c r="H102" s="495" t="s">
        <v>3</v>
      </c>
      <c r="I102" s="495">
        <v>0.78</v>
      </c>
      <c r="J102" s="502" t="s">
        <v>217</v>
      </c>
      <c r="K102" s="495"/>
      <c r="L102" s="382"/>
      <c r="M102" s="81"/>
      <c r="N102" s="1"/>
      <c r="O102" s="1"/>
    </row>
    <row r="103" spans="1:20" ht="71.25" x14ac:dyDescent="0.2">
      <c r="A103" s="649"/>
      <c r="B103" s="731"/>
      <c r="C103" s="688"/>
      <c r="D103" s="685"/>
      <c r="E103" s="665"/>
      <c r="F103" s="665"/>
      <c r="G103" s="490" t="s">
        <v>302</v>
      </c>
      <c r="H103" s="495" t="s">
        <v>3</v>
      </c>
      <c r="I103" s="495">
        <f>I102</f>
        <v>0.78</v>
      </c>
      <c r="J103" s="502" t="s">
        <v>340</v>
      </c>
      <c r="K103" s="501" t="s">
        <v>3</v>
      </c>
      <c r="L103" s="501">
        <f>I103*1.05</f>
        <v>0.81900000000000006</v>
      </c>
      <c r="M103" s="81"/>
    </row>
    <row r="104" spans="1:20" ht="28.5" x14ac:dyDescent="0.2">
      <c r="A104" s="649"/>
      <c r="B104" s="731"/>
      <c r="C104" s="688"/>
      <c r="D104" s="654"/>
      <c r="E104" s="666"/>
      <c r="F104" s="666"/>
      <c r="G104" s="490" t="s">
        <v>303</v>
      </c>
      <c r="H104" s="495" t="s">
        <v>104</v>
      </c>
      <c r="I104" s="495">
        <v>5.2</v>
      </c>
      <c r="J104" s="490" t="s">
        <v>341</v>
      </c>
      <c r="K104" s="495" t="s">
        <v>104</v>
      </c>
      <c r="L104" s="498">
        <f>I104</f>
        <v>5.2</v>
      </c>
      <c r="M104" s="81"/>
    </row>
    <row r="105" spans="1:20" ht="42.75" x14ac:dyDescent="0.25">
      <c r="A105" s="649"/>
      <c r="B105" s="653" t="s">
        <v>304</v>
      </c>
      <c r="C105" s="688"/>
      <c r="D105" s="729" t="s">
        <v>305</v>
      </c>
      <c r="E105" s="675" t="s">
        <v>3</v>
      </c>
      <c r="F105" s="675">
        <f>I106</f>
        <v>25.42</v>
      </c>
      <c r="G105" s="490" t="s">
        <v>307</v>
      </c>
      <c r="H105" s="495" t="s">
        <v>3</v>
      </c>
      <c r="I105" s="496">
        <f>I93</f>
        <v>25.42</v>
      </c>
      <c r="J105" s="69"/>
      <c r="K105" s="380"/>
      <c r="L105" s="380"/>
      <c r="M105" s="151" t="s">
        <v>1</v>
      </c>
      <c r="N105" s="495" t="s">
        <v>2</v>
      </c>
      <c r="O105" s="507">
        <f>I105*0.00283</f>
        <v>7.1938600000000005E-2</v>
      </c>
      <c r="P105" s="106">
        <v>5</v>
      </c>
    </row>
    <row r="106" spans="1:20" ht="102" customHeight="1" x14ac:dyDescent="0.25">
      <c r="A106" s="649"/>
      <c r="B106" s="654"/>
      <c r="C106" s="688"/>
      <c r="D106" s="730"/>
      <c r="E106" s="676"/>
      <c r="F106" s="676"/>
      <c r="G106" s="490" t="s">
        <v>342</v>
      </c>
      <c r="H106" s="495" t="s">
        <v>3</v>
      </c>
      <c r="I106" s="495">
        <f>I105</f>
        <v>25.42</v>
      </c>
      <c r="J106" s="490" t="s">
        <v>308</v>
      </c>
      <c r="K106" s="495" t="s">
        <v>3</v>
      </c>
      <c r="L106" s="384">
        <f>I106*1.03</f>
        <v>26.182600000000001</v>
      </c>
      <c r="M106" s="49"/>
      <c r="N106" s="1"/>
      <c r="O106" s="1"/>
    </row>
    <row r="107" spans="1:20" ht="43.5" customHeight="1" x14ac:dyDescent="0.2">
      <c r="A107" s="649"/>
      <c r="B107" s="682" t="s">
        <v>309</v>
      </c>
      <c r="C107" s="688"/>
      <c r="D107" s="742" t="s">
        <v>321</v>
      </c>
      <c r="E107" s="744" t="s">
        <v>3</v>
      </c>
      <c r="F107" s="744">
        <f>I107</f>
        <v>47.82</v>
      </c>
      <c r="G107" s="481" t="s">
        <v>319</v>
      </c>
      <c r="H107" s="519" t="s">
        <v>3</v>
      </c>
      <c r="I107" s="519">
        <v>47.82</v>
      </c>
      <c r="J107" s="481"/>
      <c r="K107" s="529"/>
      <c r="L107" s="529"/>
      <c r="M107" s="50" t="s">
        <v>320</v>
      </c>
      <c r="N107" s="491" t="s">
        <v>2</v>
      </c>
      <c r="O107" s="507">
        <f>I107*3.9/1000</f>
        <v>0.186498</v>
      </c>
      <c r="P107" s="106">
        <v>6</v>
      </c>
      <c r="T107" s="511" t="s">
        <v>989</v>
      </c>
    </row>
    <row r="108" spans="1:20" ht="57" x14ac:dyDescent="0.2">
      <c r="A108" s="649"/>
      <c r="B108" s="683"/>
      <c r="C108" s="688"/>
      <c r="D108" s="743"/>
      <c r="E108" s="744"/>
      <c r="F108" s="744"/>
      <c r="G108" s="740" t="s">
        <v>322</v>
      </c>
      <c r="H108" s="741" t="s">
        <v>3</v>
      </c>
      <c r="I108" s="741">
        <v>21.08</v>
      </c>
      <c r="J108" s="481" t="s">
        <v>343</v>
      </c>
      <c r="K108" s="482" t="s">
        <v>3</v>
      </c>
      <c r="L108" s="519">
        <f>I108*1.05</f>
        <v>22.134</v>
      </c>
      <c r="M108" s="155"/>
      <c r="N108" s="52"/>
      <c r="O108" s="244"/>
    </row>
    <row r="109" spans="1:20" ht="42.75" x14ac:dyDescent="0.2">
      <c r="A109" s="649"/>
      <c r="B109" s="683"/>
      <c r="C109" s="688"/>
      <c r="D109" s="743"/>
      <c r="E109" s="744"/>
      <c r="F109" s="744"/>
      <c r="G109" s="740"/>
      <c r="H109" s="741"/>
      <c r="I109" s="741"/>
      <c r="J109" s="481" t="s">
        <v>131</v>
      </c>
      <c r="K109" s="482"/>
      <c r="L109" s="519"/>
      <c r="M109" s="155"/>
      <c r="N109" s="52"/>
      <c r="O109" s="244"/>
    </row>
    <row r="110" spans="1:20" ht="42.75" x14ac:dyDescent="0.2">
      <c r="A110" s="649"/>
      <c r="B110" s="683"/>
      <c r="C110" s="688"/>
      <c r="D110" s="743"/>
      <c r="E110" s="744"/>
      <c r="F110" s="744"/>
      <c r="G110" s="740"/>
      <c r="H110" s="741"/>
      <c r="I110" s="741"/>
      <c r="J110" s="481" t="s">
        <v>132</v>
      </c>
      <c r="K110" s="482"/>
      <c r="L110" s="519"/>
      <c r="M110" s="155"/>
      <c r="N110" s="52"/>
      <c r="O110" s="244"/>
    </row>
    <row r="111" spans="1:20" ht="42.75" x14ac:dyDescent="0.2">
      <c r="A111" s="649"/>
      <c r="B111" s="683"/>
      <c r="C111" s="688"/>
      <c r="D111" s="743"/>
      <c r="E111" s="744"/>
      <c r="F111" s="744"/>
      <c r="G111" s="740"/>
      <c r="H111" s="741"/>
      <c r="I111" s="741"/>
      <c r="J111" s="481" t="s">
        <v>133</v>
      </c>
      <c r="K111" s="482"/>
      <c r="L111" s="519"/>
      <c r="M111" s="155"/>
      <c r="N111" s="52"/>
      <c r="O111" s="244"/>
    </row>
    <row r="112" spans="1:20" ht="71.25" x14ac:dyDescent="0.2">
      <c r="A112" s="649"/>
      <c r="B112" s="683"/>
      <c r="C112" s="688"/>
      <c r="D112" s="743"/>
      <c r="E112" s="744"/>
      <c r="F112" s="744"/>
      <c r="G112" s="740" t="s">
        <v>325</v>
      </c>
      <c r="H112" s="741" t="s">
        <v>3</v>
      </c>
      <c r="I112" s="741">
        <v>13.83</v>
      </c>
      <c r="J112" s="481" t="s">
        <v>344</v>
      </c>
      <c r="K112" s="482" t="s">
        <v>3</v>
      </c>
      <c r="L112" s="519">
        <f>I112*1.12</f>
        <v>15.489600000000001</v>
      </c>
      <c r="M112" s="155"/>
      <c r="N112" s="52"/>
      <c r="O112" s="244"/>
    </row>
    <row r="113" spans="1:16" ht="42.75" x14ac:dyDescent="0.2">
      <c r="A113" s="649"/>
      <c r="B113" s="683"/>
      <c r="C113" s="688"/>
      <c r="D113" s="743"/>
      <c r="E113" s="744"/>
      <c r="F113" s="744"/>
      <c r="G113" s="740"/>
      <c r="H113" s="741"/>
      <c r="I113" s="741"/>
      <c r="J113" s="481" t="s">
        <v>131</v>
      </c>
      <c r="K113" s="482"/>
      <c r="L113" s="519"/>
      <c r="M113" s="155"/>
      <c r="N113" s="52"/>
      <c r="O113" s="244"/>
    </row>
    <row r="114" spans="1:16" ht="42.75" x14ac:dyDescent="0.2">
      <c r="A114" s="649"/>
      <c r="B114" s="683"/>
      <c r="C114" s="688"/>
      <c r="D114" s="743"/>
      <c r="E114" s="744"/>
      <c r="F114" s="744"/>
      <c r="G114" s="740"/>
      <c r="H114" s="741"/>
      <c r="I114" s="741"/>
      <c r="J114" s="481" t="s">
        <v>132</v>
      </c>
      <c r="K114" s="482"/>
      <c r="L114" s="519"/>
      <c r="M114" s="155"/>
      <c r="N114" s="52"/>
      <c r="O114" s="244"/>
    </row>
    <row r="115" spans="1:16" ht="42.75" x14ac:dyDescent="0.2">
      <c r="A115" s="649"/>
      <c r="B115" s="683"/>
      <c r="C115" s="688"/>
      <c r="D115" s="743"/>
      <c r="E115" s="744"/>
      <c r="F115" s="744"/>
      <c r="G115" s="740"/>
      <c r="H115" s="741"/>
      <c r="I115" s="741"/>
      <c r="J115" s="481" t="s">
        <v>133</v>
      </c>
      <c r="K115" s="482"/>
      <c r="L115" s="519"/>
      <c r="M115" s="155"/>
      <c r="N115" s="52"/>
      <c r="O115" s="244"/>
    </row>
    <row r="116" spans="1:16" ht="71.25" x14ac:dyDescent="0.2">
      <c r="A116" s="649"/>
      <c r="B116" s="683"/>
      <c r="C116" s="688"/>
      <c r="D116" s="743"/>
      <c r="E116" s="744"/>
      <c r="F116" s="744"/>
      <c r="G116" s="740" t="s">
        <v>324</v>
      </c>
      <c r="H116" s="741" t="s">
        <v>3</v>
      </c>
      <c r="I116" s="741">
        <v>12.91</v>
      </c>
      <c r="J116" s="481" t="s">
        <v>345</v>
      </c>
      <c r="K116" s="482" t="s">
        <v>3</v>
      </c>
      <c r="L116" s="519">
        <f>I116*1.07</f>
        <v>13.813700000000001</v>
      </c>
      <c r="M116" s="155"/>
      <c r="N116" s="52"/>
      <c r="O116" s="244"/>
    </row>
    <row r="117" spans="1:16" ht="85.5" x14ac:dyDescent="0.2">
      <c r="A117" s="649"/>
      <c r="B117" s="683"/>
      <c r="C117" s="688"/>
      <c r="D117" s="743"/>
      <c r="E117" s="744"/>
      <c r="F117" s="744"/>
      <c r="G117" s="740"/>
      <c r="H117" s="741"/>
      <c r="I117" s="741"/>
      <c r="J117" s="481" t="s">
        <v>785</v>
      </c>
      <c r="K117" s="482" t="s">
        <v>4</v>
      </c>
      <c r="L117" s="519">
        <f>I116*0.07</f>
        <v>0.90370000000000006</v>
      </c>
      <c r="M117" s="155"/>
      <c r="N117" s="52"/>
      <c r="O117" s="244"/>
    </row>
    <row r="118" spans="1:16" ht="42.75" x14ac:dyDescent="0.2">
      <c r="A118" s="649"/>
      <c r="B118" s="683"/>
      <c r="C118" s="688"/>
      <c r="D118" s="743"/>
      <c r="E118" s="744"/>
      <c r="F118" s="744"/>
      <c r="G118" s="740"/>
      <c r="H118" s="741"/>
      <c r="I118" s="741"/>
      <c r="J118" s="481" t="s">
        <v>131</v>
      </c>
      <c r="K118" s="482"/>
      <c r="L118" s="519"/>
      <c r="M118" s="155"/>
      <c r="N118" s="52"/>
      <c r="O118" s="244"/>
    </row>
    <row r="119" spans="1:16" ht="42.75" x14ac:dyDescent="0.2">
      <c r="A119" s="649"/>
      <c r="B119" s="683"/>
      <c r="C119" s="688"/>
      <c r="D119" s="743"/>
      <c r="E119" s="744"/>
      <c r="F119" s="744"/>
      <c r="G119" s="740"/>
      <c r="H119" s="741"/>
      <c r="I119" s="741"/>
      <c r="J119" s="481" t="s">
        <v>132</v>
      </c>
      <c r="K119" s="482"/>
      <c r="L119" s="519"/>
      <c r="M119" s="155"/>
      <c r="N119" s="52"/>
      <c r="O119" s="244"/>
    </row>
    <row r="120" spans="1:16" ht="42.75" x14ac:dyDescent="0.2">
      <c r="A120" s="649"/>
      <c r="B120" s="683"/>
      <c r="C120" s="688"/>
      <c r="D120" s="743"/>
      <c r="E120" s="744"/>
      <c r="F120" s="744"/>
      <c r="G120" s="740"/>
      <c r="H120" s="741"/>
      <c r="I120" s="741"/>
      <c r="J120" s="481" t="s">
        <v>133</v>
      </c>
      <c r="K120" s="482"/>
      <c r="L120" s="519"/>
      <c r="M120" s="155"/>
      <c r="N120" s="52"/>
      <c r="O120" s="244"/>
    </row>
    <row r="121" spans="1:16" ht="42.75" x14ac:dyDescent="0.2">
      <c r="A121" s="649"/>
      <c r="B121" s="683"/>
      <c r="C121" s="688"/>
      <c r="D121" s="743"/>
      <c r="E121" s="744"/>
      <c r="F121" s="744"/>
      <c r="G121" s="740" t="s">
        <v>527</v>
      </c>
      <c r="H121" s="741" t="s">
        <v>3</v>
      </c>
      <c r="I121" s="744">
        <f>I107</f>
        <v>47.82</v>
      </c>
      <c r="J121" s="481" t="s">
        <v>346</v>
      </c>
      <c r="K121" s="519" t="s">
        <v>3</v>
      </c>
      <c r="L121" s="519">
        <f>I121*1.05</f>
        <v>50.211000000000006</v>
      </c>
      <c r="M121" s="155"/>
      <c r="N121" s="52"/>
      <c r="O121" s="244"/>
    </row>
    <row r="122" spans="1:16" ht="34.5" customHeight="1" x14ac:dyDescent="0.2">
      <c r="A122" s="649"/>
      <c r="B122" s="683"/>
      <c r="C122" s="688"/>
      <c r="D122" s="743"/>
      <c r="E122" s="744"/>
      <c r="F122" s="744"/>
      <c r="G122" s="740"/>
      <c r="H122" s="741"/>
      <c r="I122" s="744"/>
      <c r="J122" s="481" t="s">
        <v>348</v>
      </c>
      <c r="K122" s="519" t="s">
        <v>6</v>
      </c>
      <c r="L122" s="519">
        <f>I121*0.275</f>
        <v>13.150500000000001</v>
      </c>
      <c r="M122" s="155"/>
      <c r="N122" s="52"/>
      <c r="O122" s="244"/>
    </row>
    <row r="123" spans="1:16" ht="42.75" x14ac:dyDescent="0.2">
      <c r="A123" s="649"/>
      <c r="B123" s="683"/>
      <c r="C123" s="688"/>
      <c r="D123" s="743"/>
      <c r="E123" s="744"/>
      <c r="F123" s="744"/>
      <c r="G123" s="740"/>
      <c r="H123" s="741"/>
      <c r="I123" s="744"/>
      <c r="J123" s="481" t="s">
        <v>347</v>
      </c>
      <c r="K123" s="519" t="s">
        <v>2</v>
      </c>
      <c r="L123" s="519">
        <f>I121*0.000187</f>
        <v>8.94234E-3</v>
      </c>
      <c r="M123" s="155"/>
      <c r="N123" s="52"/>
      <c r="O123" s="244"/>
    </row>
    <row r="124" spans="1:16" ht="42.75" x14ac:dyDescent="0.2">
      <c r="A124" s="649"/>
      <c r="B124" s="683"/>
      <c r="C124" s="688"/>
      <c r="D124" s="743"/>
      <c r="E124" s="744"/>
      <c r="F124" s="744"/>
      <c r="G124" s="481" t="s">
        <v>124</v>
      </c>
      <c r="H124" s="519" t="s">
        <v>3</v>
      </c>
      <c r="I124" s="462">
        <f>I121</f>
        <v>47.82</v>
      </c>
      <c r="J124" s="481" t="s">
        <v>349</v>
      </c>
      <c r="K124" s="519" t="s">
        <v>2</v>
      </c>
      <c r="L124" s="519">
        <f>I124*0.00015</f>
        <v>7.1729999999999997E-3</v>
      </c>
      <c r="M124" s="155"/>
      <c r="N124" s="52"/>
      <c r="O124" s="244"/>
    </row>
    <row r="125" spans="1:16" ht="57" x14ac:dyDescent="0.2">
      <c r="A125" s="649"/>
      <c r="B125" s="683"/>
      <c r="C125" s="688"/>
      <c r="D125" s="743"/>
      <c r="E125" s="744"/>
      <c r="F125" s="744"/>
      <c r="G125" s="740" t="s">
        <v>323</v>
      </c>
      <c r="H125" s="741" t="s">
        <v>104</v>
      </c>
      <c r="I125" s="741">
        <v>10</v>
      </c>
      <c r="J125" s="481" t="s">
        <v>530</v>
      </c>
      <c r="K125" s="519" t="s">
        <v>4</v>
      </c>
      <c r="L125" s="530">
        <f>I125*5.6</f>
        <v>56</v>
      </c>
      <c r="M125" s="155"/>
      <c r="N125" s="52"/>
      <c r="O125" s="244"/>
    </row>
    <row r="126" spans="1:16" ht="57" x14ac:dyDescent="0.2">
      <c r="A126" s="649"/>
      <c r="B126" s="683"/>
      <c r="C126" s="688"/>
      <c r="D126" s="743"/>
      <c r="E126" s="744"/>
      <c r="F126" s="744"/>
      <c r="G126" s="740"/>
      <c r="H126" s="741"/>
      <c r="I126" s="741"/>
      <c r="J126" s="481" t="s">
        <v>350</v>
      </c>
      <c r="K126" s="519" t="s">
        <v>4</v>
      </c>
      <c r="L126" s="519">
        <v>1</v>
      </c>
      <c r="M126" s="81"/>
      <c r="N126" s="52"/>
      <c r="O126" s="244"/>
    </row>
    <row r="127" spans="1:16" ht="45" customHeight="1" x14ac:dyDescent="0.2">
      <c r="A127" s="649"/>
      <c r="B127" s="683"/>
      <c r="C127" s="688"/>
      <c r="D127" s="743"/>
      <c r="E127" s="744"/>
      <c r="F127" s="744"/>
      <c r="G127" s="740"/>
      <c r="H127" s="741"/>
      <c r="I127" s="741"/>
      <c r="J127" s="481" t="s">
        <v>351</v>
      </c>
      <c r="K127" s="519" t="s">
        <v>104</v>
      </c>
      <c r="L127" s="519">
        <f>I125*1.01</f>
        <v>10.1</v>
      </c>
      <c r="M127" s="81"/>
      <c r="N127" s="52"/>
      <c r="O127" s="244"/>
    </row>
    <row r="128" spans="1:16" ht="28.5" x14ac:dyDescent="0.2">
      <c r="A128" s="649"/>
      <c r="B128" s="682" t="s">
        <v>424</v>
      </c>
      <c r="C128" s="688"/>
      <c r="D128" s="653" t="s">
        <v>317</v>
      </c>
      <c r="E128" s="649" t="s">
        <v>3</v>
      </c>
      <c r="F128" s="669">
        <f>I129</f>
        <v>3.02</v>
      </c>
      <c r="G128" s="490" t="s">
        <v>312</v>
      </c>
      <c r="H128" s="495" t="s">
        <v>3</v>
      </c>
      <c r="I128" s="495">
        <v>0.52</v>
      </c>
      <c r="J128" s="386"/>
      <c r="K128" s="374"/>
      <c r="L128" s="374"/>
      <c r="M128" s="151" t="s">
        <v>1</v>
      </c>
      <c r="N128" s="495" t="s">
        <v>2</v>
      </c>
      <c r="O128" s="507">
        <f>I128*0.007</f>
        <v>3.64E-3</v>
      </c>
      <c r="P128" s="106">
        <v>7</v>
      </c>
    </row>
    <row r="129" spans="1:17" ht="28.5" x14ac:dyDescent="0.2">
      <c r="A129" s="649"/>
      <c r="B129" s="683"/>
      <c r="C129" s="688"/>
      <c r="D129" s="685"/>
      <c r="E129" s="649"/>
      <c r="F129" s="670"/>
      <c r="G129" s="387" t="s">
        <v>318</v>
      </c>
      <c r="H129" s="488" t="s">
        <v>3</v>
      </c>
      <c r="I129" s="488">
        <v>3.02</v>
      </c>
      <c r="J129" s="489"/>
      <c r="K129" s="389"/>
      <c r="L129" s="389"/>
      <c r="M129" s="306" t="s">
        <v>1</v>
      </c>
      <c r="N129" s="487" t="s">
        <v>2</v>
      </c>
      <c r="O129" s="509">
        <f>I129*0.0342</f>
        <v>0.103284</v>
      </c>
      <c r="P129" s="106">
        <v>8</v>
      </c>
    </row>
    <row r="130" spans="1:17" ht="28.5" x14ac:dyDescent="0.25">
      <c r="A130" s="649"/>
      <c r="B130" s="683"/>
      <c r="C130" s="688"/>
      <c r="D130" s="685"/>
      <c r="E130" s="649"/>
      <c r="F130" s="670"/>
      <c r="G130" s="490" t="s">
        <v>103</v>
      </c>
      <c r="H130" s="491" t="s">
        <v>4</v>
      </c>
      <c r="I130" s="491">
        <v>2</v>
      </c>
      <c r="J130" s="380"/>
      <c r="K130" s="390"/>
      <c r="L130" s="390"/>
      <c r="M130" s="307" t="s">
        <v>1</v>
      </c>
      <c r="N130" s="495" t="s">
        <v>2</v>
      </c>
      <c r="O130" s="507">
        <f>I130*0.1066</f>
        <v>0.2132</v>
      </c>
      <c r="P130" s="106">
        <v>9</v>
      </c>
    </row>
    <row r="131" spans="1:17" ht="58.5" customHeight="1" x14ac:dyDescent="0.2">
      <c r="A131" s="649"/>
      <c r="B131" s="683"/>
      <c r="C131" s="688"/>
      <c r="D131" s="685"/>
      <c r="E131" s="649"/>
      <c r="F131" s="670"/>
      <c r="G131" s="490" t="s">
        <v>352</v>
      </c>
      <c r="H131" s="495" t="s">
        <v>3</v>
      </c>
      <c r="I131" s="495">
        <f>I129</f>
        <v>3.02</v>
      </c>
      <c r="J131" s="490" t="s">
        <v>749</v>
      </c>
      <c r="K131" s="495" t="s">
        <v>3</v>
      </c>
      <c r="L131" s="495">
        <f>I131</f>
        <v>3.02</v>
      </c>
      <c r="M131" s="51"/>
    </row>
    <row r="132" spans="1:17" ht="58.5" customHeight="1" x14ac:dyDescent="0.2">
      <c r="A132" s="649"/>
      <c r="B132" s="683"/>
      <c r="C132" s="688"/>
      <c r="D132" s="685"/>
      <c r="E132" s="649"/>
      <c r="F132" s="670"/>
      <c r="G132" s="490" t="s">
        <v>313</v>
      </c>
      <c r="H132" s="495" t="s">
        <v>3</v>
      </c>
      <c r="I132" s="495">
        <v>1.77</v>
      </c>
      <c r="J132" s="502" t="s">
        <v>217</v>
      </c>
      <c r="K132" s="495"/>
      <c r="L132" s="382"/>
      <c r="M132" s="51"/>
    </row>
    <row r="133" spans="1:17" ht="42.75" x14ac:dyDescent="0.2">
      <c r="A133" s="649"/>
      <c r="B133" s="683"/>
      <c r="C133" s="688"/>
      <c r="D133" s="685"/>
      <c r="E133" s="649"/>
      <c r="F133" s="670"/>
      <c r="G133" s="647" t="s">
        <v>314</v>
      </c>
      <c r="H133" s="653" t="s">
        <v>104</v>
      </c>
      <c r="I133" s="653">
        <v>2.6</v>
      </c>
      <c r="J133" s="490" t="s">
        <v>354</v>
      </c>
      <c r="K133" s="495" t="s">
        <v>104</v>
      </c>
      <c r="L133" s="495">
        <f>I133*1.02</f>
        <v>2.6520000000000001</v>
      </c>
      <c r="M133" s="51"/>
    </row>
    <row r="134" spans="1:17" ht="42.75" x14ac:dyDescent="0.2">
      <c r="A134" s="649"/>
      <c r="B134" s="683"/>
      <c r="C134" s="688"/>
      <c r="D134" s="685"/>
      <c r="E134" s="649"/>
      <c r="F134" s="670"/>
      <c r="G134" s="648"/>
      <c r="H134" s="654"/>
      <c r="I134" s="654"/>
      <c r="J134" s="490" t="s">
        <v>355</v>
      </c>
      <c r="K134" s="495" t="s">
        <v>4</v>
      </c>
      <c r="L134" s="495">
        <v>2</v>
      </c>
    </row>
    <row r="135" spans="1:17" ht="71.25" customHeight="1" x14ac:dyDescent="0.2">
      <c r="A135" s="649"/>
      <c r="B135" s="683"/>
      <c r="C135" s="688"/>
      <c r="D135" s="685"/>
      <c r="E135" s="649"/>
      <c r="F135" s="670"/>
      <c r="G135" s="490" t="s">
        <v>315</v>
      </c>
      <c r="H135" s="495" t="s">
        <v>3</v>
      </c>
      <c r="I135" s="495">
        <v>1.33</v>
      </c>
      <c r="J135" s="502" t="s">
        <v>788</v>
      </c>
      <c r="K135" s="501" t="s">
        <v>3</v>
      </c>
      <c r="L135" s="501">
        <f>I135*1.05</f>
        <v>1.3965000000000001</v>
      </c>
    </row>
    <row r="136" spans="1:17" ht="28.5" x14ac:dyDescent="0.2">
      <c r="A136" s="649"/>
      <c r="B136" s="683"/>
      <c r="C136" s="688"/>
      <c r="D136" s="685"/>
      <c r="E136" s="649"/>
      <c r="F136" s="670"/>
      <c r="G136" s="490" t="s">
        <v>316</v>
      </c>
      <c r="H136" s="495" t="s">
        <v>104</v>
      </c>
      <c r="I136" s="495">
        <v>7.42</v>
      </c>
      <c r="J136" s="490" t="s">
        <v>341</v>
      </c>
      <c r="K136" s="495" t="s">
        <v>104</v>
      </c>
      <c r="L136" s="498">
        <f>I136</f>
        <v>7.42</v>
      </c>
    </row>
    <row r="137" spans="1:17" ht="63.75" customHeight="1" x14ac:dyDescent="0.2">
      <c r="A137" s="649"/>
      <c r="B137" s="683"/>
      <c r="C137" s="688"/>
      <c r="D137" s="685"/>
      <c r="E137" s="649"/>
      <c r="F137" s="670"/>
      <c r="G137" s="655" t="s">
        <v>1023</v>
      </c>
      <c r="H137" s="495" t="s">
        <v>207</v>
      </c>
      <c r="I137" s="496">
        <f>I131</f>
        <v>3.02</v>
      </c>
      <c r="J137" s="655" t="s">
        <v>507</v>
      </c>
      <c r="K137" s="649" t="s">
        <v>104</v>
      </c>
      <c r="L137" s="678">
        <f>I137*2.1</f>
        <v>6.3420000000000005</v>
      </c>
      <c r="M137" s="51"/>
    </row>
    <row r="138" spans="1:17" ht="63.75" customHeight="1" x14ac:dyDescent="0.2">
      <c r="A138" s="649"/>
      <c r="B138" s="683"/>
      <c r="C138" s="688"/>
      <c r="D138" s="685"/>
      <c r="E138" s="649"/>
      <c r="F138" s="670"/>
      <c r="G138" s="655"/>
      <c r="H138" s="495" t="s">
        <v>206</v>
      </c>
      <c r="I138" s="496">
        <v>2.97</v>
      </c>
      <c r="J138" s="655"/>
      <c r="K138" s="649"/>
      <c r="L138" s="678"/>
      <c r="M138" s="51"/>
    </row>
    <row r="139" spans="1:17" ht="28.5" x14ac:dyDescent="0.2">
      <c r="A139" s="649"/>
      <c r="B139" s="684"/>
      <c r="C139" s="688"/>
      <c r="D139" s="654"/>
      <c r="E139" s="649"/>
      <c r="F139" s="671"/>
      <c r="G139" s="510" t="s">
        <v>334</v>
      </c>
      <c r="H139" s="495" t="s">
        <v>4</v>
      </c>
      <c r="I139" s="495">
        <v>2</v>
      </c>
      <c r="J139" s="490" t="s">
        <v>537</v>
      </c>
      <c r="K139" s="495" t="s">
        <v>3</v>
      </c>
      <c r="L139" s="495">
        <v>3.02</v>
      </c>
      <c r="M139" s="51"/>
      <c r="Q139" s="280" t="s">
        <v>745</v>
      </c>
    </row>
    <row r="140" spans="1:17" ht="28.5" x14ac:dyDescent="0.2">
      <c r="A140" s="649"/>
      <c r="B140" s="686" t="s">
        <v>373</v>
      </c>
      <c r="C140" s="688"/>
      <c r="D140" s="652" t="s">
        <v>1024</v>
      </c>
      <c r="E140" s="492" t="s">
        <v>4</v>
      </c>
      <c r="F140" s="492">
        <f>I140</f>
        <v>6</v>
      </c>
      <c r="G140" s="490" t="s">
        <v>107</v>
      </c>
      <c r="H140" s="495" t="s">
        <v>4</v>
      </c>
      <c r="I140" s="457">
        <v>6</v>
      </c>
      <c r="J140" s="490" t="s">
        <v>255</v>
      </c>
      <c r="K140" s="495" t="s">
        <v>108</v>
      </c>
      <c r="L140" s="495">
        <f>I140</f>
        <v>6</v>
      </c>
      <c r="M140" s="51"/>
      <c r="Q140" s="281" t="s">
        <v>745</v>
      </c>
    </row>
    <row r="141" spans="1:17" ht="30.75" customHeight="1" x14ac:dyDescent="0.2">
      <c r="A141" s="649"/>
      <c r="B141" s="686"/>
      <c r="C141" s="688"/>
      <c r="D141" s="652"/>
      <c r="E141" s="675" t="s">
        <v>104</v>
      </c>
      <c r="F141" s="675">
        <f>I142</f>
        <v>60</v>
      </c>
      <c r="G141" s="490" t="s">
        <v>109</v>
      </c>
      <c r="H141" s="495" t="s">
        <v>104</v>
      </c>
      <c r="I141" s="495">
        <f>I143+I144</f>
        <v>60</v>
      </c>
      <c r="J141" s="490"/>
      <c r="K141" s="495"/>
      <c r="L141" s="495"/>
    </row>
    <row r="142" spans="1:17" ht="57" x14ac:dyDescent="0.2">
      <c r="A142" s="649"/>
      <c r="B142" s="686"/>
      <c r="C142" s="688"/>
      <c r="D142" s="652"/>
      <c r="E142" s="677"/>
      <c r="F142" s="677"/>
      <c r="G142" s="490" t="s">
        <v>1003</v>
      </c>
      <c r="H142" s="495" t="s">
        <v>104</v>
      </c>
      <c r="I142" s="495">
        <f>I141</f>
        <v>60</v>
      </c>
      <c r="J142" s="490" t="s">
        <v>287</v>
      </c>
      <c r="K142" s="495" t="s">
        <v>104</v>
      </c>
      <c r="L142" s="495">
        <f>I142*1.02</f>
        <v>61.2</v>
      </c>
    </row>
    <row r="143" spans="1:17" ht="57" x14ac:dyDescent="0.2">
      <c r="A143" s="649"/>
      <c r="B143" s="686"/>
      <c r="C143" s="688"/>
      <c r="D143" s="652"/>
      <c r="E143" s="677"/>
      <c r="F143" s="677"/>
      <c r="G143" s="490" t="s">
        <v>111</v>
      </c>
      <c r="H143" s="495" t="s">
        <v>104</v>
      </c>
      <c r="I143" s="495">
        <v>40</v>
      </c>
      <c r="J143" s="490" t="s">
        <v>171</v>
      </c>
      <c r="K143" s="495" t="s">
        <v>104</v>
      </c>
      <c r="L143" s="495">
        <f>I143*1.02</f>
        <v>40.799999999999997</v>
      </c>
    </row>
    <row r="144" spans="1:17" ht="57" x14ac:dyDescent="0.2">
      <c r="A144" s="649"/>
      <c r="B144" s="686"/>
      <c r="C144" s="688"/>
      <c r="D144" s="652"/>
      <c r="E144" s="676"/>
      <c r="F144" s="676"/>
      <c r="G144" s="490" t="s">
        <v>112</v>
      </c>
      <c r="H144" s="495" t="s">
        <v>104</v>
      </c>
      <c r="I144" s="495">
        <v>20</v>
      </c>
      <c r="J144" s="490" t="s">
        <v>228</v>
      </c>
      <c r="K144" s="495" t="s">
        <v>104</v>
      </c>
      <c r="L144" s="495">
        <f>I144*1.02</f>
        <v>20.399999999999999</v>
      </c>
    </row>
    <row r="145" spans="1:17" ht="42.75" x14ac:dyDescent="0.2">
      <c r="A145" s="649"/>
      <c r="B145" s="686"/>
      <c r="C145" s="688"/>
      <c r="D145" s="652"/>
      <c r="E145" s="675"/>
      <c r="F145" s="675"/>
      <c r="G145" s="502" t="s">
        <v>326</v>
      </c>
      <c r="H145" s="501" t="s">
        <v>104</v>
      </c>
      <c r="I145" s="501">
        <v>30</v>
      </c>
      <c r="J145" s="502" t="s">
        <v>327</v>
      </c>
      <c r="K145" s="501" t="s">
        <v>104</v>
      </c>
      <c r="L145" s="501">
        <f t="shared" ref="L145:L146" si="0">I145*1.02</f>
        <v>30.6</v>
      </c>
    </row>
    <row r="146" spans="1:17" ht="42.75" x14ac:dyDescent="0.2">
      <c r="A146" s="649"/>
      <c r="B146" s="686"/>
      <c r="C146" s="688"/>
      <c r="D146" s="652"/>
      <c r="E146" s="676"/>
      <c r="F146" s="676"/>
      <c r="G146" s="502" t="s">
        <v>113</v>
      </c>
      <c r="H146" s="501" t="s">
        <v>104</v>
      </c>
      <c r="I146" s="501">
        <v>60</v>
      </c>
      <c r="J146" s="502" t="s">
        <v>328</v>
      </c>
      <c r="K146" s="501" t="s">
        <v>104</v>
      </c>
      <c r="L146" s="501">
        <f t="shared" si="0"/>
        <v>61.2</v>
      </c>
    </row>
    <row r="147" spans="1:17" ht="28.5" x14ac:dyDescent="0.2">
      <c r="A147" s="649"/>
      <c r="B147" s="686"/>
      <c r="C147" s="688"/>
      <c r="D147" s="652"/>
      <c r="E147" s="496" t="s">
        <v>4</v>
      </c>
      <c r="F147" s="496">
        <f>I147</f>
        <v>2</v>
      </c>
      <c r="G147" s="490" t="s">
        <v>114</v>
      </c>
      <c r="H147" s="495" t="s">
        <v>4</v>
      </c>
      <c r="I147" s="495">
        <v>2</v>
      </c>
      <c r="J147" s="490" t="s">
        <v>900</v>
      </c>
      <c r="K147" s="495" t="s">
        <v>4</v>
      </c>
      <c r="L147" s="495">
        <f>I147</f>
        <v>2</v>
      </c>
    </row>
    <row r="148" spans="1:17" ht="28.5" x14ac:dyDescent="0.2">
      <c r="A148" s="649"/>
      <c r="B148" s="686"/>
      <c r="C148" s="688"/>
      <c r="D148" s="652"/>
      <c r="E148" s="496" t="s">
        <v>4</v>
      </c>
      <c r="F148" s="496">
        <f>I148</f>
        <v>20</v>
      </c>
      <c r="G148" s="490" t="s">
        <v>115</v>
      </c>
      <c r="H148" s="495" t="s">
        <v>4</v>
      </c>
      <c r="I148" s="495">
        <v>20</v>
      </c>
      <c r="J148" s="490" t="s">
        <v>901</v>
      </c>
      <c r="K148" s="495" t="s">
        <v>4</v>
      </c>
      <c r="L148" s="495">
        <f>I148</f>
        <v>20</v>
      </c>
    </row>
    <row r="149" spans="1:17" ht="33" customHeight="1" x14ac:dyDescent="0.2">
      <c r="A149" s="649"/>
      <c r="B149" s="686"/>
      <c r="C149" s="688"/>
      <c r="D149" s="652"/>
      <c r="E149" s="657" t="s">
        <v>4</v>
      </c>
      <c r="F149" s="657">
        <f>I150</f>
        <v>3</v>
      </c>
      <c r="G149" s="490" t="s">
        <v>121</v>
      </c>
      <c r="H149" s="495" t="s">
        <v>4</v>
      </c>
      <c r="I149" s="495">
        <v>3</v>
      </c>
      <c r="J149" s="391"/>
      <c r="K149" s="39"/>
      <c r="L149" s="39"/>
    </row>
    <row r="150" spans="1:17" ht="28.5" x14ac:dyDescent="0.2">
      <c r="A150" s="649"/>
      <c r="B150" s="686"/>
      <c r="C150" s="688"/>
      <c r="D150" s="652"/>
      <c r="E150" s="675"/>
      <c r="F150" s="675"/>
      <c r="G150" s="490" t="s">
        <v>1025</v>
      </c>
      <c r="H150" s="495" t="s">
        <v>4</v>
      </c>
      <c r="I150" s="495">
        <f>I149</f>
        <v>3</v>
      </c>
      <c r="J150" s="490" t="s">
        <v>238</v>
      </c>
      <c r="K150" s="491" t="s">
        <v>4</v>
      </c>
      <c r="L150" s="491">
        <f>I150</f>
        <v>3</v>
      </c>
      <c r="Q150" s="281" t="s">
        <v>745</v>
      </c>
    </row>
    <row r="151" spans="1:17" ht="34.5" customHeight="1" x14ac:dyDescent="0.2">
      <c r="A151" s="649"/>
      <c r="B151" s="731" t="s">
        <v>233</v>
      </c>
      <c r="C151" s="688"/>
      <c r="D151" s="652" t="s">
        <v>229</v>
      </c>
      <c r="E151" s="664" t="s">
        <v>4</v>
      </c>
      <c r="F151" s="664">
        <f>I151</f>
        <v>3</v>
      </c>
      <c r="G151" s="490" t="s">
        <v>230</v>
      </c>
      <c r="H151" s="495" t="s">
        <v>4</v>
      </c>
      <c r="I151" s="495">
        <v>3</v>
      </c>
      <c r="J151" s="490"/>
      <c r="K151" s="495"/>
      <c r="L151" s="495"/>
    </row>
    <row r="152" spans="1:17" ht="42.75" x14ac:dyDescent="0.2">
      <c r="A152" s="649"/>
      <c r="B152" s="731"/>
      <c r="C152" s="688"/>
      <c r="D152" s="652"/>
      <c r="E152" s="665"/>
      <c r="F152" s="665"/>
      <c r="G152" s="647" t="s">
        <v>231</v>
      </c>
      <c r="H152" s="653" t="s">
        <v>4</v>
      </c>
      <c r="I152" s="653">
        <f>I151</f>
        <v>3</v>
      </c>
      <c r="J152" s="392" t="s">
        <v>789</v>
      </c>
      <c r="K152" s="491" t="s">
        <v>4</v>
      </c>
      <c r="L152" s="495">
        <f>I152</f>
        <v>3</v>
      </c>
    </row>
    <row r="153" spans="1:17" ht="71.25" x14ac:dyDescent="0.2">
      <c r="A153" s="649"/>
      <c r="B153" s="731"/>
      <c r="C153" s="688"/>
      <c r="D153" s="652"/>
      <c r="E153" s="665"/>
      <c r="F153" s="665"/>
      <c r="G153" s="648"/>
      <c r="H153" s="654"/>
      <c r="I153" s="654"/>
      <c r="J153" s="490" t="s">
        <v>257</v>
      </c>
      <c r="K153" s="491" t="s">
        <v>4</v>
      </c>
      <c r="L153" s="495">
        <f>I152</f>
        <v>3</v>
      </c>
    </row>
    <row r="154" spans="1:17" ht="28.5" x14ac:dyDescent="0.2">
      <c r="A154" s="649"/>
      <c r="B154" s="731"/>
      <c r="C154" s="688"/>
      <c r="D154" s="652"/>
      <c r="E154" s="665"/>
      <c r="F154" s="665"/>
      <c r="G154" s="490" t="s">
        <v>234</v>
      </c>
      <c r="H154" s="495" t="s">
        <v>104</v>
      </c>
      <c r="I154" s="495">
        <v>51</v>
      </c>
      <c r="J154" s="490"/>
      <c r="K154" s="495"/>
      <c r="L154" s="495"/>
    </row>
    <row r="155" spans="1:17" ht="26.25" customHeight="1" x14ac:dyDescent="0.2">
      <c r="A155" s="649"/>
      <c r="B155" s="731"/>
      <c r="C155" s="688"/>
      <c r="D155" s="652"/>
      <c r="E155" s="666"/>
      <c r="F155" s="666"/>
      <c r="G155" s="490" t="s">
        <v>232</v>
      </c>
      <c r="H155" s="495" t="s">
        <v>104</v>
      </c>
      <c r="I155" s="495">
        <f>I154</f>
        <v>51</v>
      </c>
      <c r="J155" s="490"/>
      <c r="K155" s="495"/>
      <c r="L155" s="495"/>
    </row>
    <row r="156" spans="1:17" ht="28.5" x14ac:dyDescent="0.2">
      <c r="A156" s="649"/>
      <c r="B156" s="682" t="s">
        <v>369</v>
      </c>
      <c r="C156" s="688"/>
      <c r="D156" s="653" t="s">
        <v>356</v>
      </c>
      <c r="E156" s="649" t="s">
        <v>4</v>
      </c>
      <c r="F156" s="649">
        <f>I156</f>
        <v>1</v>
      </c>
      <c r="G156" s="490" t="s">
        <v>357</v>
      </c>
      <c r="H156" s="495" t="s">
        <v>179</v>
      </c>
      <c r="I156" s="495">
        <v>1</v>
      </c>
      <c r="J156" s="374"/>
      <c r="K156" s="374"/>
      <c r="L156" s="374"/>
      <c r="M156" s="50" t="s">
        <v>1</v>
      </c>
      <c r="N156" s="495" t="s">
        <v>2</v>
      </c>
      <c r="O156" s="47">
        <f>35/1000</f>
        <v>3.5000000000000003E-2</v>
      </c>
      <c r="P156" s="106">
        <v>10</v>
      </c>
    </row>
    <row r="157" spans="1:17" ht="26.25" customHeight="1" x14ac:dyDescent="0.2">
      <c r="A157" s="649"/>
      <c r="B157" s="683"/>
      <c r="C157" s="688"/>
      <c r="D157" s="685"/>
      <c r="E157" s="649"/>
      <c r="F157" s="649"/>
      <c r="G157" s="655" t="s">
        <v>358</v>
      </c>
      <c r="H157" s="652" t="s">
        <v>179</v>
      </c>
      <c r="I157" s="652">
        <v>1</v>
      </c>
      <c r="J157" s="490" t="s">
        <v>359</v>
      </c>
      <c r="K157" s="495" t="s">
        <v>4</v>
      </c>
      <c r="L157" s="495">
        <v>1</v>
      </c>
      <c r="M157" s="81"/>
    </row>
    <row r="158" spans="1:17" ht="29.25" customHeight="1" x14ac:dyDescent="0.2">
      <c r="A158" s="649"/>
      <c r="B158" s="683"/>
      <c r="C158" s="688"/>
      <c r="D158" s="685"/>
      <c r="E158" s="649"/>
      <c r="F158" s="649"/>
      <c r="G158" s="655"/>
      <c r="H158" s="652"/>
      <c r="I158" s="652"/>
      <c r="J158" s="490" t="s">
        <v>360</v>
      </c>
      <c r="K158" s="495" t="s">
        <v>6</v>
      </c>
      <c r="L158" s="495">
        <v>0.15</v>
      </c>
      <c r="M158" s="81"/>
    </row>
    <row r="159" spans="1:17" ht="28.5" x14ac:dyDescent="0.2">
      <c r="A159" s="649"/>
      <c r="B159" s="683"/>
      <c r="C159" s="688"/>
      <c r="D159" s="685"/>
      <c r="E159" s="649"/>
      <c r="F159" s="649"/>
      <c r="G159" s="655"/>
      <c r="H159" s="652"/>
      <c r="I159" s="652"/>
      <c r="J159" s="490" t="s">
        <v>361</v>
      </c>
      <c r="K159" s="495" t="s">
        <v>4</v>
      </c>
      <c r="L159" s="495">
        <v>0.2</v>
      </c>
      <c r="M159" s="81"/>
    </row>
    <row r="160" spans="1:17" ht="71.25" x14ac:dyDescent="0.2">
      <c r="A160" s="649"/>
      <c r="B160" s="683"/>
      <c r="C160" s="688"/>
      <c r="D160" s="685"/>
      <c r="E160" s="649"/>
      <c r="F160" s="649"/>
      <c r="G160" s="655"/>
      <c r="H160" s="652"/>
      <c r="I160" s="652"/>
      <c r="J160" s="490" t="s">
        <v>363</v>
      </c>
      <c r="K160" s="495" t="s">
        <v>104</v>
      </c>
      <c r="L160" s="495">
        <v>5</v>
      </c>
      <c r="M160" s="81"/>
    </row>
    <row r="161" spans="1:17" ht="71.25" x14ac:dyDescent="0.2">
      <c r="A161" s="649"/>
      <c r="B161" s="683"/>
      <c r="C161" s="688"/>
      <c r="D161" s="685"/>
      <c r="E161" s="649"/>
      <c r="F161" s="649"/>
      <c r="G161" s="655"/>
      <c r="H161" s="652"/>
      <c r="I161" s="652"/>
      <c r="J161" s="490" t="s">
        <v>362</v>
      </c>
      <c r="K161" s="495" t="s">
        <v>104</v>
      </c>
      <c r="L161" s="495">
        <v>5</v>
      </c>
      <c r="M161" s="81"/>
    </row>
    <row r="162" spans="1:17" ht="42.75" x14ac:dyDescent="0.2">
      <c r="A162" s="649"/>
      <c r="B162" s="683"/>
      <c r="C162" s="688"/>
      <c r="D162" s="685"/>
      <c r="E162" s="649"/>
      <c r="F162" s="649"/>
      <c r="G162" s="655"/>
      <c r="H162" s="652"/>
      <c r="I162" s="652"/>
      <c r="J162" s="490" t="s">
        <v>364</v>
      </c>
      <c r="K162" s="495" t="s">
        <v>104</v>
      </c>
      <c r="L162" s="495">
        <v>5</v>
      </c>
      <c r="M162" s="81"/>
    </row>
    <row r="163" spans="1:17" ht="28.5" x14ac:dyDescent="0.2">
      <c r="A163" s="649"/>
      <c r="B163" s="683"/>
      <c r="C163" s="688"/>
      <c r="D163" s="685"/>
      <c r="E163" s="649"/>
      <c r="F163" s="649"/>
      <c r="G163" s="655"/>
      <c r="H163" s="652"/>
      <c r="I163" s="652"/>
      <c r="J163" s="490" t="s">
        <v>365</v>
      </c>
      <c r="K163" s="495" t="s">
        <v>104</v>
      </c>
      <c r="L163" s="495">
        <v>8.16</v>
      </c>
      <c r="M163" s="81"/>
    </row>
    <row r="164" spans="1:17" ht="28.5" x14ac:dyDescent="0.2">
      <c r="A164" s="649"/>
      <c r="B164" s="683"/>
      <c r="C164" s="688"/>
      <c r="D164" s="685"/>
      <c r="E164" s="649"/>
      <c r="F164" s="649"/>
      <c r="G164" s="655"/>
      <c r="H164" s="652"/>
      <c r="I164" s="652"/>
      <c r="J164" s="490" t="s">
        <v>366</v>
      </c>
      <c r="K164" s="495" t="s">
        <v>104</v>
      </c>
      <c r="L164" s="495">
        <v>5.0999999999999996</v>
      </c>
      <c r="M164" s="81"/>
    </row>
    <row r="165" spans="1:17" ht="42.75" x14ac:dyDescent="0.2">
      <c r="A165" s="649"/>
      <c r="B165" s="683"/>
      <c r="C165" s="688"/>
      <c r="D165" s="685"/>
      <c r="E165" s="649"/>
      <c r="F165" s="649"/>
      <c r="G165" s="655"/>
      <c r="H165" s="652"/>
      <c r="I165" s="652"/>
      <c r="J165" s="490" t="s">
        <v>367</v>
      </c>
      <c r="K165" s="495" t="s">
        <v>104</v>
      </c>
      <c r="L165" s="495">
        <v>5.0999999999999996</v>
      </c>
      <c r="M165" s="81"/>
    </row>
    <row r="166" spans="1:17" ht="42.75" x14ac:dyDescent="0.2">
      <c r="A166" s="649"/>
      <c r="B166" s="684"/>
      <c r="C166" s="688"/>
      <c r="D166" s="685"/>
      <c r="E166" s="649"/>
      <c r="F166" s="649"/>
      <c r="G166" s="655"/>
      <c r="H166" s="652"/>
      <c r="I166" s="652"/>
      <c r="J166" s="490" t="s">
        <v>368</v>
      </c>
      <c r="K166" s="495" t="s">
        <v>104</v>
      </c>
      <c r="L166" s="495">
        <v>5.0999999999999996</v>
      </c>
      <c r="M166" s="81"/>
    </row>
    <row r="167" spans="1:17" ht="42.75" x14ac:dyDescent="0.25">
      <c r="A167" s="649"/>
      <c r="B167" s="664" t="s">
        <v>160</v>
      </c>
      <c r="C167" s="688"/>
      <c r="D167" s="652" t="s">
        <v>329</v>
      </c>
      <c r="E167" s="649" t="s">
        <v>3</v>
      </c>
      <c r="F167" s="669">
        <f>I168</f>
        <v>5</v>
      </c>
      <c r="G167" s="485" t="s">
        <v>330</v>
      </c>
      <c r="H167" s="376" t="s">
        <v>4</v>
      </c>
      <c r="I167" s="495">
        <v>1</v>
      </c>
      <c r="J167" s="380"/>
      <c r="K167" s="390"/>
      <c r="L167" s="390"/>
      <c r="M167" s="50" t="s">
        <v>1</v>
      </c>
      <c r="N167" s="491" t="s">
        <v>2</v>
      </c>
      <c r="O167" s="54">
        <f>I167*0.0011</f>
        <v>1.1000000000000001E-3</v>
      </c>
      <c r="P167" s="106">
        <v>11</v>
      </c>
    </row>
    <row r="168" spans="1:17" ht="57" x14ac:dyDescent="0.2">
      <c r="A168" s="649"/>
      <c r="B168" s="665"/>
      <c r="C168" s="688"/>
      <c r="D168" s="652"/>
      <c r="E168" s="649"/>
      <c r="F168" s="670"/>
      <c r="G168" s="655" t="s">
        <v>331</v>
      </c>
      <c r="H168" s="652" t="s">
        <v>3</v>
      </c>
      <c r="I168" s="652">
        <v>5</v>
      </c>
      <c r="J168" s="392" t="s">
        <v>510</v>
      </c>
      <c r="K168" s="491" t="s">
        <v>3</v>
      </c>
      <c r="L168" s="491">
        <v>0.50239999999999996</v>
      </c>
      <c r="M168" s="51"/>
    </row>
    <row r="169" spans="1:17" ht="57" x14ac:dyDescent="0.2">
      <c r="A169" s="649"/>
      <c r="B169" s="665"/>
      <c r="C169" s="688"/>
      <c r="D169" s="652"/>
      <c r="E169" s="649"/>
      <c r="F169" s="670"/>
      <c r="G169" s="655"/>
      <c r="H169" s="652"/>
      <c r="I169" s="652"/>
      <c r="J169" s="490" t="s">
        <v>434</v>
      </c>
      <c r="K169" s="495" t="s">
        <v>104</v>
      </c>
      <c r="L169" s="495">
        <v>10</v>
      </c>
      <c r="M169" s="51"/>
    </row>
    <row r="170" spans="1:17" ht="28.5" x14ac:dyDescent="0.2">
      <c r="A170" s="649"/>
      <c r="B170" s="665"/>
      <c r="C170" s="688"/>
      <c r="D170" s="652"/>
      <c r="E170" s="649"/>
      <c r="F170" s="670"/>
      <c r="G170" s="655"/>
      <c r="H170" s="652"/>
      <c r="I170" s="652"/>
      <c r="J170" s="490" t="s">
        <v>370</v>
      </c>
      <c r="K170" s="495" t="s">
        <v>4</v>
      </c>
      <c r="L170" s="495">
        <v>7</v>
      </c>
      <c r="M170" s="51"/>
    </row>
    <row r="171" spans="1:17" ht="30" customHeight="1" x14ac:dyDescent="0.2">
      <c r="A171" s="649"/>
      <c r="B171" s="665"/>
      <c r="C171" s="688"/>
      <c r="D171" s="652"/>
      <c r="E171" s="649"/>
      <c r="F171" s="670"/>
      <c r="G171" s="655"/>
      <c r="H171" s="652"/>
      <c r="I171" s="652"/>
      <c r="J171" s="490" t="s">
        <v>509</v>
      </c>
      <c r="K171" s="491" t="s">
        <v>3</v>
      </c>
      <c r="L171" s="491">
        <v>0.48</v>
      </c>
      <c r="M171" s="51"/>
    </row>
    <row r="172" spans="1:17" ht="28.5" x14ac:dyDescent="0.2">
      <c r="A172" s="649"/>
      <c r="B172" s="665"/>
      <c r="C172" s="688"/>
      <c r="D172" s="652"/>
      <c r="E172" s="649"/>
      <c r="F172" s="670"/>
      <c r="G172" s="655"/>
      <c r="H172" s="652"/>
      <c r="I172" s="652"/>
      <c r="J172" s="490" t="s">
        <v>535</v>
      </c>
      <c r="K172" s="495" t="s">
        <v>117</v>
      </c>
      <c r="L172" s="495">
        <v>3</v>
      </c>
      <c r="M172" s="51"/>
      <c r="Q172" s="281" t="s">
        <v>745</v>
      </c>
    </row>
    <row r="173" spans="1:17" ht="28.5" x14ac:dyDescent="0.2">
      <c r="A173" s="649"/>
      <c r="B173" s="665"/>
      <c r="C173" s="688"/>
      <c r="D173" s="652"/>
      <c r="E173" s="649"/>
      <c r="F173" s="670"/>
      <c r="G173" s="655"/>
      <c r="H173" s="652"/>
      <c r="I173" s="652"/>
      <c r="J173" s="490" t="s">
        <v>533</v>
      </c>
      <c r="K173" s="495" t="s">
        <v>4</v>
      </c>
      <c r="L173" s="495">
        <v>2</v>
      </c>
      <c r="M173" s="51"/>
      <c r="Q173" s="281" t="s">
        <v>745</v>
      </c>
    </row>
    <row r="174" spans="1:17" ht="27" customHeight="1" x14ac:dyDescent="0.2">
      <c r="A174" s="649"/>
      <c r="B174" s="665"/>
      <c r="C174" s="688"/>
      <c r="D174" s="652"/>
      <c r="E174" s="649"/>
      <c r="F174" s="670"/>
      <c r="G174" s="655"/>
      <c r="H174" s="652"/>
      <c r="I174" s="652"/>
      <c r="J174" s="490" t="s">
        <v>534</v>
      </c>
      <c r="K174" s="495" t="s">
        <v>4</v>
      </c>
      <c r="L174" s="495">
        <v>3</v>
      </c>
      <c r="M174" s="51"/>
      <c r="Q174" s="281" t="s">
        <v>745</v>
      </c>
    </row>
    <row r="175" spans="1:17" ht="28.5" x14ac:dyDescent="0.2">
      <c r="A175" s="649"/>
      <c r="B175" s="665"/>
      <c r="C175" s="688"/>
      <c r="D175" s="652"/>
      <c r="E175" s="649"/>
      <c r="F175" s="670"/>
      <c r="G175" s="655"/>
      <c r="H175" s="652"/>
      <c r="I175" s="652"/>
      <c r="J175" s="490" t="s">
        <v>536</v>
      </c>
      <c r="K175" s="495" t="s">
        <v>4</v>
      </c>
      <c r="L175" s="495">
        <v>3</v>
      </c>
      <c r="M175" s="51"/>
      <c r="Q175" s="281" t="s">
        <v>745</v>
      </c>
    </row>
    <row r="176" spans="1:17" ht="28.5" x14ac:dyDescent="0.2">
      <c r="A176" s="649"/>
      <c r="B176" s="665"/>
      <c r="C176" s="688"/>
      <c r="D176" s="652"/>
      <c r="E176" s="649"/>
      <c r="F176" s="670"/>
      <c r="G176" s="647" t="s">
        <v>435</v>
      </c>
      <c r="H176" s="653" t="s">
        <v>4</v>
      </c>
      <c r="I176" s="653">
        <v>1</v>
      </c>
      <c r="J176" s="394" t="s">
        <v>370</v>
      </c>
      <c r="K176" s="495" t="s">
        <v>4</v>
      </c>
      <c r="L176" s="495">
        <v>2</v>
      </c>
      <c r="M176" s="51"/>
    </row>
    <row r="177" spans="1:20" ht="44.25" customHeight="1" x14ac:dyDescent="0.2">
      <c r="A177" s="649"/>
      <c r="B177" s="665"/>
      <c r="C177" s="688"/>
      <c r="D177" s="652"/>
      <c r="E177" s="649"/>
      <c r="F177" s="670"/>
      <c r="G177" s="648"/>
      <c r="H177" s="654"/>
      <c r="I177" s="654"/>
      <c r="J177" s="392" t="s">
        <v>371</v>
      </c>
      <c r="K177" s="495" t="s">
        <v>4</v>
      </c>
      <c r="L177" s="495">
        <v>1</v>
      </c>
      <c r="M177" s="51"/>
    </row>
    <row r="178" spans="1:20" ht="42.75" x14ac:dyDescent="0.2">
      <c r="A178" s="649"/>
      <c r="B178" s="666"/>
      <c r="C178" s="688"/>
      <c r="D178" s="652"/>
      <c r="E178" s="649"/>
      <c r="F178" s="671"/>
      <c r="G178" s="490" t="s">
        <v>372</v>
      </c>
      <c r="H178" s="495" t="s">
        <v>4</v>
      </c>
      <c r="I178" s="495">
        <v>1</v>
      </c>
      <c r="J178" s="490" t="s">
        <v>106</v>
      </c>
      <c r="K178" s="495"/>
      <c r="L178" s="495"/>
      <c r="M178" s="51"/>
    </row>
    <row r="179" spans="1:20" ht="72.75" customHeight="1" x14ac:dyDescent="0.2">
      <c r="A179" s="649"/>
      <c r="B179" s="686" t="s">
        <v>333</v>
      </c>
      <c r="C179" s="688"/>
      <c r="D179" s="653" t="s">
        <v>183</v>
      </c>
      <c r="E179" s="664" t="s">
        <v>3</v>
      </c>
      <c r="F179" s="673">
        <f>I179</f>
        <v>20</v>
      </c>
      <c r="G179" s="658" t="s">
        <v>235</v>
      </c>
      <c r="H179" s="650" t="s">
        <v>3</v>
      </c>
      <c r="I179" s="650">
        <v>20</v>
      </c>
      <c r="J179" s="490" t="s">
        <v>790</v>
      </c>
      <c r="K179" s="491" t="s">
        <v>6</v>
      </c>
      <c r="L179" s="355">
        <f>I179*0.098</f>
        <v>1.96</v>
      </c>
    </row>
    <row r="180" spans="1:20" ht="42.75" x14ac:dyDescent="0.2">
      <c r="A180" s="649"/>
      <c r="B180" s="686"/>
      <c r="C180" s="688"/>
      <c r="D180" s="654"/>
      <c r="E180" s="666"/>
      <c r="F180" s="674"/>
      <c r="G180" s="659"/>
      <c r="H180" s="651"/>
      <c r="I180" s="651"/>
      <c r="J180" s="490" t="s">
        <v>791</v>
      </c>
      <c r="K180" s="501" t="s">
        <v>2</v>
      </c>
      <c r="L180" s="491">
        <f>I179*0.279974353/1000</f>
        <v>5.59948706E-3</v>
      </c>
    </row>
    <row r="181" spans="1:20" ht="59.25" customHeight="1" x14ac:dyDescent="0.2">
      <c r="A181" s="649"/>
      <c r="B181" s="686" t="s">
        <v>332</v>
      </c>
      <c r="C181" s="688"/>
      <c r="D181" s="653" t="s">
        <v>183</v>
      </c>
      <c r="E181" s="664" t="s">
        <v>3</v>
      </c>
      <c r="F181" s="673">
        <f>I181</f>
        <v>10</v>
      </c>
      <c r="G181" s="658" t="s">
        <v>792</v>
      </c>
      <c r="H181" s="650" t="s">
        <v>3</v>
      </c>
      <c r="I181" s="650">
        <v>10</v>
      </c>
      <c r="J181" s="490" t="s">
        <v>201</v>
      </c>
      <c r="K181" s="491" t="s">
        <v>6</v>
      </c>
      <c r="L181" s="355">
        <f>I181*0.09</f>
        <v>0.89999999999999991</v>
      </c>
    </row>
    <row r="182" spans="1:20" ht="42.75" x14ac:dyDescent="0.2">
      <c r="A182" s="649"/>
      <c r="B182" s="686"/>
      <c r="C182" s="688"/>
      <c r="D182" s="654"/>
      <c r="E182" s="666"/>
      <c r="F182" s="674"/>
      <c r="G182" s="659"/>
      <c r="H182" s="651"/>
      <c r="I182" s="651"/>
      <c r="J182" s="490" t="s">
        <v>793</v>
      </c>
      <c r="K182" s="501" t="s">
        <v>2</v>
      </c>
      <c r="L182" s="491">
        <f>I181*0.279974353/1000</f>
        <v>2.79974353E-3</v>
      </c>
    </row>
    <row r="183" spans="1:20" ht="24" customHeight="1" x14ac:dyDescent="0.2">
      <c r="A183" s="649"/>
      <c r="B183" s="732" t="s">
        <v>298</v>
      </c>
      <c r="C183" s="688"/>
      <c r="D183" s="729" t="s">
        <v>297</v>
      </c>
      <c r="E183" s="672" t="s">
        <v>374</v>
      </c>
      <c r="F183" s="672"/>
      <c r="G183" s="672"/>
      <c r="H183" s="672"/>
      <c r="I183" s="672"/>
      <c r="J183" s="672"/>
      <c r="K183" s="672"/>
      <c r="L183" s="672"/>
    </row>
    <row r="184" spans="1:20" ht="42.75" x14ac:dyDescent="0.2">
      <c r="A184" s="649"/>
      <c r="B184" s="733"/>
      <c r="C184" s="688"/>
      <c r="D184" s="735"/>
      <c r="E184" s="649" t="s">
        <v>3</v>
      </c>
      <c r="F184" s="739">
        <f>I185</f>
        <v>13.94</v>
      </c>
      <c r="G184" s="510" t="s">
        <v>1060</v>
      </c>
      <c r="H184" s="495" t="s">
        <v>104</v>
      </c>
      <c r="I184" s="495">
        <v>14</v>
      </c>
      <c r="J184" s="490"/>
      <c r="K184" s="374"/>
      <c r="L184" s="374"/>
      <c r="M184" s="50" t="s">
        <v>1</v>
      </c>
      <c r="N184" s="495" t="s">
        <v>2</v>
      </c>
      <c r="O184" s="507">
        <f>I184*0.0011</f>
        <v>1.54E-2</v>
      </c>
      <c r="P184" s="106">
        <v>12</v>
      </c>
    </row>
    <row r="185" spans="1:20" ht="85.5" x14ac:dyDescent="0.2">
      <c r="A185" s="649"/>
      <c r="B185" s="733"/>
      <c r="C185" s="688"/>
      <c r="D185" s="735"/>
      <c r="E185" s="649"/>
      <c r="F185" s="670"/>
      <c r="G185" s="490" t="s">
        <v>293</v>
      </c>
      <c r="H185" s="495" t="s">
        <v>3</v>
      </c>
      <c r="I185" s="496">
        <f>I186</f>
        <v>13.94</v>
      </c>
      <c r="J185" s="490" t="s">
        <v>377</v>
      </c>
      <c r="K185" s="495" t="s">
        <v>3</v>
      </c>
      <c r="L185" s="495">
        <f>I185*1.03</f>
        <v>14.3582</v>
      </c>
      <c r="M185" s="51"/>
    </row>
    <row r="186" spans="1:20" ht="58.5" customHeight="1" x14ac:dyDescent="0.2">
      <c r="A186" s="649"/>
      <c r="B186" s="733"/>
      <c r="C186" s="688"/>
      <c r="D186" s="735"/>
      <c r="E186" s="649"/>
      <c r="F186" s="670"/>
      <c r="G186" s="490" t="s">
        <v>375</v>
      </c>
      <c r="H186" s="495" t="s">
        <v>3</v>
      </c>
      <c r="I186" s="496">
        <v>13.94</v>
      </c>
      <c r="J186" s="375" t="s">
        <v>376</v>
      </c>
      <c r="K186" s="376" t="s">
        <v>2</v>
      </c>
      <c r="L186" s="501">
        <f>I186*10.2*4/1000</f>
        <v>0.56875199999999992</v>
      </c>
      <c r="M186" s="51"/>
    </row>
    <row r="187" spans="1:20" ht="85.5" x14ac:dyDescent="0.2">
      <c r="A187" s="649"/>
      <c r="B187" s="733"/>
      <c r="C187" s="688"/>
      <c r="D187" s="735"/>
      <c r="E187" s="649"/>
      <c r="F187" s="670"/>
      <c r="G187" s="490" t="s">
        <v>295</v>
      </c>
      <c r="H187" s="495" t="s">
        <v>3</v>
      </c>
      <c r="I187" s="495">
        <f>I185</f>
        <v>13.94</v>
      </c>
      <c r="J187" s="490" t="s">
        <v>378</v>
      </c>
      <c r="K187" s="495" t="s">
        <v>3</v>
      </c>
      <c r="L187" s="495">
        <f>I187*1.025</f>
        <v>14.288499999999999</v>
      </c>
      <c r="M187" s="51"/>
    </row>
    <row r="188" spans="1:20" ht="42.75" x14ac:dyDescent="0.2">
      <c r="A188" s="649"/>
      <c r="B188" s="733"/>
      <c r="C188" s="688"/>
      <c r="D188" s="735"/>
      <c r="E188" s="649"/>
      <c r="F188" s="670"/>
      <c r="G188" s="502" t="s">
        <v>1061</v>
      </c>
      <c r="H188" s="501" t="s">
        <v>104</v>
      </c>
      <c r="I188" s="478">
        <f>I184</f>
        <v>14</v>
      </c>
      <c r="J188" s="490" t="s">
        <v>1062</v>
      </c>
      <c r="K188" s="495" t="s">
        <v>104</v>
      </c>
      <c r="L188" s="495">
        <f>I188*1.01</f>
        <v>14.14</v>
      </c>
    </row>
    <row r="189" spans="1:20" ht="42.75" x14ac:dyDescent="0.2">
      <c r="A189" s="649"/>
      <c r="B189" s="733"/>
      <c r="C189" s="688"/>
      <c r="D189" s="735"/>
      <c r="E189" s="649"/>
      <c r="F189" s="671"/>
      <c r="G189" s="493" t="s">
        <v>296</v>
      </c>
      <c r="H189" s="501" t="s">
        <v>104</v>
      </c>
      <c r="I189" s="478">
        <v>0.9</v>
      </c>
      <c r="J189" s="490" t="s">
        <v>336</v>
      </c>
      <c r="K189" s="495" t="s">
        <v>4</v>
      </c>
      <c r="L189" s="495">
        <v>1</v>
      </c>
    </row>
    <row r="190" spans="1:20" ht="28.5" customHeight="1" x14ac:dyDescent="0.2">
      <c r="A190" s="649"/>
      <c r="B190" s="731" t="s">
        <v>1028</v>
      </c>
      <c r="C190" s="688"/>
      <c r="D190" s="653" t="s">
        <v>998</v>
      </c>
      <c r="E190" s="664" t="s">
        <v>3</v>
      </c>
      <c r="F190" s="664">
        <f>I191</f>
        <v>2.1</v>
      </c>
      <c r="G190" s="481" t="s">
        <v>301</v>
      </c>
      <c r="H190" s="519" t="s">
        <v>104</v>
      </c>
      <c r="I190" s="519">
        <v>5.5</v>
      </c>
      <c r="J190" s="374"/>
      <c r="K190" s="374"/>
      <c r="L190" s="374"/>
      <c r="M190" s="527" t="s">
        <v>1</v>
      </c>
      <c r="N190" s="519" t="s">
        <v>2</v>
      </c>
      <c r="O190" s="519">
        <f>I190*0.004</f>
        <v>2.1999999999999999E-2</v>
      </c>
      <c r="P190" s="106">
        <v>13</v>
      </c>
      <c r="T190" s="511" t="s">
        <v>989</v>
      </c>
    </row>
    <row r="191" spans="1:20" ht="28.5" x14ac:dyDescent="0.25">
      <c r="A191" s="649"/>
      <c r="B191" s="731"/>
      <c r="C191" s="688"/>
      <c r="D191" s="685"/>
      <c r="E191" s="665"/>
      <c r="F191" s="665"/>
      <c r="G191" s="490" t="s">
        <v>289</v>
      </c>
      <c r="H191" s="495" t="s">
        <v>3</v>
      </c>
      <c r="I191" s="495">
        <v>2.1</v>
      </c>
      <c r="J191" s="374"/>
      <c r="K191" s="380"/>
      <c r="L191" s="380"/>
      <c r="M191" s="151" t="s">
        <v>1</v>
      </c>
      <c r="N191" s="495" t="s">
        <v>2</v>
      </c>
      <c r="O191" s="54">
        <f>I191*0.0118</f>
        <v>2.478E-2</v>
      </c>
      <c r="P191" s="106">
        <v>14</v>
      </c>
    </row>
    <row r="192" spans="1:20" ht="28.5" x14ac:dyDescent="0.25">
      <c r="A192" s="649"/>
      <c r="B192" s="731"/>
      <c r="C192" s="688"/>
      <c r="D192" s="685"/>
      <c r="E192" s="665"/>
      <c r="F192" s="665"/>
      <c r="G192" s="490" t="s">
        <v>128</v>
      </c>
      <c r="H192" s="495" t="s">
        <v>4</v>
      </c>
      <c r="I192" s="495">
        <v>1</v>
      </c>
      <c r="J192" s="381"/>
      <c r="K192" s="380"/>
      <c r="L192" s="380"/>
      <c r="M192" s="151" t="s">
        <v>1</v>
      </c>
      <c r="N192" s="495" t="s">
        <v>2</v>
      </c>
      <c r="O192" s="54">
        <f>I192*0.105</f>
        <v>0.105</v>
      </c>
      <c r="P192" s="106">
        <v>15</v>
      </c>
    </row>
    <row r="193" spans="1:20" ht="87" customHeight="1" x14ac:dyDescent="0.25">
      <c r="A193" s="649"/>
      <c r="B193" s="731"/>
      <c r="C193" s="688"/>
      <c r="D193" s="685"/>
      <c r="E193" s="665"/>
      <c r="F193" s="665"/>
      <c r="G193" s="655" t="s">
        <v>1026</v>
      </c>
      <c r="H193" s="652" t="s">
        <v>3</v>
      </c>
      <c r="I193" s="657">
        <f>I191</f>
        <v>2.1</v>
      </c>
      <c r="J193" s="490" t="s">
        <v>242</v>
      </c>
      <c r="K193" s="495" t="s">
        <v>4</v>
      </c>
      <c r="L193" s="496">
        <v>1</v>
      </c>
      <c r="M193" s="49"/>
      <c r="N193" s="1"/>
      <c r="O193" s="53"/>
    </row>
    <row r="194" spans="1:20" ht="42.75" x14ac:dyDescent="0.25">
      <c r="A194" s="649"/>
      <c r="B194" s="731"/>
      <c r="C194" s="688"/>
      <c r="D194" s="685"/>
      <c r="E194" s="665"/>
      <c r="F194" s="665"/>
      <c r="G194" s="655"/>
      <c r="H194" s="652"/>
      <c r="I194" s="657"/>
      <c r="J194" s="490" t="s">
        <v>216</v>
      </c>
      <c r="K194" s="495" t="s">
        <v>4</v>
      </c>
      <c r="L194" s="495">
        <v>1</v>
      </c>
      <c r="M194" s="81"/>
      <c r="N194" s="1"/>
      <c r="O194" s="53"/>
    </row>
    <row r="195" spans="1:20" ht="57" x14ac:dyDescent="0.25">
      <c r="A195" s="649"/>
      <c r="B195" s="731"/>
      <c r="C195" s="688"/>
      <c r="D195" s="685"/>
      <c r="E195" s="665"/>
      <c r="F195" s="665"/>
      <c r="G195" s="490" t="s">
        <v>286</v>
      </c>
      <c r="H195" s="495" t="s">
        <v>3</v>
      </c>
      <c r="I195" s="495">
        <v>0.78</v>
      </c>
      <c r="J195" s="502" t="s">
        <v>217</v>
      </c>
      <c r="K195" s="495"/>
      <c r="L195" s="382"/>
      <c r="M195" s="81"/>
      <c r="N195" s="1"/>
      <c r="O195" s="1"/>
    </row>
    <row r="196" spans="1:20" ht="71.25" x14ac:dyDescent="0.2">
      <c r="A196" s="649"/>
      <c r="B196" s="731"/>
      <c r="C196" s="688"/>
      <c r="D196" s="685"/>
      <c r="E196" s="665"/>
      <c r="F196" s="665"/>
      <c r="G196" s="490" t="s">
        <v>302</v>
      </c>
      <c r="H196" s="495" t="s">
        <v>3</v>
      </c>
      <c r="I196" s="495">
        <f>I195</f>
        <v>0.78</v>
      </c>
      <c r="J196" s="502" t="s">
        <v>340</v>
      </c>
      <c r="K196" s="501" t="s">
        <v>3</v>
      </c>
      <c r="L196" s="501">
        <f>I196*1.05</f>
        <v>0.81900000000000006</v>
      </c>
      <c r="M196" s="81"/>
    </row>
    <row r="197" spans="1:20" ht="28.5" x14ac:dyDescent="0.2">
      <c r="A197" s="649"/>
      <c r="B197" s="731"/>
      <c r="C197" s="688"/>
      <c r="D197" s="654"/>
      <c r="E197" s="666"/>
      <c r="F197" s="666"/>
      <c r="G197" s="490" t="s">
        <v>436</v>
      </c>
      <c r="H197" s="495" t="s">
        <v>104</v>
      </c>
      <c r="I197" s="495">
        <v>5.2</v>
      </c>
      <c r="J197" s="490" t="s">
        <v>341</v>
      </c>
      <c r="K197" s="495" t="s">
        <v>104</v>
      </c>
      <c r="L197" s="498">
        <f>I197</f>
        <v>5.2</v>
      </c>
      <c r="M197" s="81"/>
    </row>
    <row r="198" spans="1:20" ht="29.25" customHeight="1" x14ac:dyDescent="0.25">
      <c r="A198" s="649"/>
      <c r="B198" s="653" t="s">
        <v>304</v>
      </c>
      <c r="C198" s="688"/>
      <c r="D198" s="729" t="s">
        <v>305</v>
      </c>
      <c r="E198" s="675" t="s">
        <v>3</v>
      </c>
      <c r="F198" s="675">
        <f>I198</f>
        <v>13.94</v>
      </c>
      <c r="G198" s="490" t="s">
        <v>379</v>
      </c>
      <c r="H198" s="495" t="s">
        <v>3</v>
      </c>
      <c r="I198" s="496">
        <f>I186</f>
        <v>13.94</v>
      </c>
      <c r="J198" s="69"/>
      <c r="K198" s="380"/>
      <c r="L198" s="380"/>
      <c r="M198" s="151" t="s">
        <v>1</v>
      </c>
      <c r="N198" s="495" t="s">
        <v>2</v>
      </c>
      <c r="O198" s="507">
        <f>I198*0.00283</f>
        <v>3.9450199999999998E-2</v>
      </c>
      <c r="P198" s="106">
        <v>16</v>
      </c>
    </row>
    <row r="199" spans="1:20" ht="102" customHeight="1" x14ac:dyDescent="0.25">
      <c r="A199" s="649"/>
      <c r="B199" s="654"/>
      <c r="C199" s="688"/>
      <c r="D199" s="730"/>
      <c r="E199" s="676"/>
      <c r="F199" s="676"/>
      <c r="G199" s="490" t="s">
        <v>380</v>
      </c>
      <c r="H199" s="495" t="s">
        <v>3</v>
      </c>
      <c r="I199" s="496">
        <f>I198</f>
        <v>13.94</v>
      </c>
      <c r="J199" s="490" t="s">
        <v>381</v>
      </c>
      <c r="K199" s="495" t="s">
        <v>3</v>
      </c>
      <c r="L199" s="384">
        <f>I199*1.03</f>
        <v>14.3582</v>
      </c>
      <c r="M199" s="49"/>
      <c r="N199" s="1"/>
      <c r="O199" s="1"/>
    </row>
    <row r="200" spans="1:20" ht="44.25" customHeight="1" x14ac:dyDescent="0.2">
      <c r="A200" s="649"/>
      <c r="B200" s="732" t="s">
        <v>309</v>
      </c>
      <c r="C200" s="688"/>
      <c r="D200" s="653" t="s">
        <v>321</v>
      </c>
      <c r="E200" s="657" t="s">
        <v>3</v>
      </c>
      <c r="F200" s="657">
        <f>I200</f>
        <v>35.82</v>
      </c>
      <c r="G200" s="481" t="s">
        <v>384</v>
      </c>
      <c r="H200" s="519" t="s">
        <v>3</v>
      </c>
      <c r="I200" s="519">
        <v>35.82</v>
      </c>
      <c r="J200" s="529"/>
      <c r="K200" s="529"/>
      <c r="L200" s="529"/>
      <c r="M200" s="50" t="s">
        <v>320</v>
      </c>
      <c r="N200" s="491" t="s">
        <v>2</v>
      </c>
      <c r="O200" s="507">
        <f>I200*3.9/1000</f>
        <v>0.13969800000000002</v>
      </c>
      <c r="P200" s="106">
        <v>17</v>
      </c>
      <c r="T200" s="511" t="s">
        <v>989</v>
      </c>
    </row>
    <row r="201" spans="1:20" ht="57" x14ac:dyDescent="0.2">
      <c r="A201" s="649"/>
      <c r="B201" s="733"/>
      <c r="C201" s="688"/>
      <c r="D201" s="685"/>
      <c r="E201" s="657"/>
      <c r="F201" s="657"/>
      <c r="G201" s="655" t="s">
        <v>385</v>
      </c>
      <c r="H201" s="652" t="s">
        <v>3</v>
      </c>
      <c r="I201" s="652">
        <v>21.4</v>
      </c>
      <c r="J201" s="490" t="s">
        <v>386</v>
      </c>
      <c r="K201" s="491" t="s">
        <v>3</v>
      </c>
      <c r="L201" s="495">
        <f>I201*1.05</f>
        <v>22.47</v>
      </c>
      <c r="M201" s="155"/>
      <c r="N201" s="52"/>
      <c r="O201" s="244"/>
    </row>
    <row r="202" spans="1:20" ht="42.75" x14ac:dyDescent="0.2">
      <c r="A202" s="649"/>
      <c r="B202" s="733"/>
      <c r="C202" s="688"/>
      <c r="D202" s="685"/>
      <c r="E202" s="657"/>
      <c r="F202" s="657"/>
      <c r="G202" s="655"/>
      <c r="H202" s="652"/>
      <c r="I202" s="652"/>
      <c r="J202" s="490" t="s">
        <v>131</v>
      </c>
      <c r="K202" s="491"/>
      <c r="L202" s="495"/>
      <c r="M202" s="155"/>
      <c r="N202" s="52"/>
      <c r="O202" s="244"/>
    </row>
    <row r="203" spans="1:20" ht="42.75" x14ac:dyDescent="0.2">
      <c r="A203" s="649"/>
      <c r="B203" s="733"/>
      <c r="C203" s="688"/>
      <c r="D203" s="685"/>
      <c r="E203" s="657"/>
      <c r="F203" s="657"/>
      <c r="G203" s="655"/>
      <c r="H203" s="652"/>
      <c r="I203" s="652"/>
      <c r="J203" s="490" t="s">
        <v>132</v>
      </c>
      <c r="K203" s="491"/>
      <c r="L203" s="495"/>
      <c r="M203" s="155"/>
      <c r="N203" s="52"/>
      <c r="O203" s="244"/>
    </row>
    <row r="204" spans="1:20" ht="42.75" x14ac:dyDescent="0.2">
      <c r="A204" s="649"/>
      <c r="B204" s="733"/>
      <c r="C204" s="688"/>
      <c r="D204" s="685"/>
      <c r="E204" s="657"/>
      <c r="F204" s="657"/>
      <c r="G204" s="655"/>
      <c r="H204" s="652"/>
      <c r="I204" s="652"/>
      <c r="J204" s="490" t="s">
        <v>133</v>
      </c>
      <c r="K204" s="491"/>
      <c r="L204" s="495"/>
      <c r="M204" s="155"/>
      <c r="N204" s="52"/>
      <c r="O204" s="244"/>
    </row>
    <row r="205" spans="1:20" ht="71.25" x14ac:dyDescent="0.2">
      <c r="A205" s="649"/>
      <c r="B205" s="733"/>
      <c r="C205" s="688"/>
      <c r="D205" s="685"/>
      <c r="E205" s="657"/>
      <c r="F205" s="657"/>
      <c r="G205" s="655" t="s">
        <v>387</v>
      </c>
      <c r="H205" s="652" t="s">
        <v>3</v>
      </c>
      <c r="I205" s="652">
        <v>6.77</v>
      </c>
      <c r="J205" s="490" t="s">
        <v>388</v>
      </c>
      <c r="K205" s="491" t="s">
        <v>3</v>
      </c>
      <c r="L205" s="495">
        <f>I205*1.12</f>
        <v>7.5823999999999998</v>
      </c>
      <c r="M205" s="155"/>
      <c r="N205" s="52"/>
      <c r="O205" s="244"/>
    </row>
    <row r="206" spans="1:20" ht="42.75" x14ac:dyDescent="0.2">
      <c r="A206" s="649"/>
      <c r="B206" s="733"/>
      <c r="C206" s="688"/>
      <c r="D206" s="685"/>
      <c r="E206" s="657"/>
      <c r="F206" s="657"/>
      <c r="G206" s="655"/>
      <c r="H206" s="652"/>
      <c r="I206" s="652"/>
      <c r="J206" s="490" t="s">
        <v>131</v>
      </c>
      <c r="K206" s="491"/>
      <c r="L206" s="495"/>
      <c r="M206" s="155"/>
      <c r="N206" s="52"/>
      <c r="O206" s="244"/>
    </row>
    <row r="207" spans="1:20" ht="42.75" x14ac:dyDescent="0.2">
      <c r="A207" s="649"/>
      <c r="B207" s="733"/>
      <c r="C207" s="688"/>
      <c r="D207" s="685"/>
      <c r="E207" s="657"/>
      <c r="F207" s="657"/>
      <c r="G207" s="655"/>
      <c r="H207" s="652"/>
      <c r="I207" s="652"/>
      <c r="J207" s="490" t="s">
        <v>132</v>
      </c>
      <c r="K207" s="491"/>
      <c r="L207" s="495"/>
      <c r="M207" s="155"/>
      <c r="N207" s="52"/>
      <c r="O207" s="244"/>
    </row>
    <row r="208" spans="1:20" ht="42.75" x14ac:dyDescent="0.2">
      <c r="A208" s="649"/>
      <c r="B208" s="733"/>
      <c r="C208" s="688"/>
      <c r="D208" s="685"/>
      <c r="E208" s="657"/>
      <c r="F208" s="657"/>
      <c r="G208" s="655"/>
      <c r="H208" s="652"/>
      <c r="I208" s="652"/>
      <c r="J208" s="490" t="s">
        <v>133</v>
      </c>
      <c r="K208" s="491"/>
      <c r="L208" s="495"/>
      <c r="M208" s="155"/>
      <c r="N208" s="52"/>
      <c r="O208" s="244"/>
    </row>
    <row r="209" spans="1:16" ht="71.25" x14ac:dyDescent="0.2">
      <c r="A209" s="649"/>
      <c r="B209" s="733"/>
      <c r="C209" s="688"/>
      <c r="D209" s="685"/>
      <c r="E209" s="657"/>
      <c r="F209" s="657"/>
      <c r="G209" s="655" t="s">
        <v>389</v>
      </c>
      <c r="H209" s="652" t="s">
        <v>3</v>
      </c>
      <c r="I209" s="652">
        <v>7.65</v>
      </c>
      <c r="J209" s="490" t="s">
        <v>390</v>
      </c>
      <c r="K209" s="491" t="s">
        <v>3</v>
      </c>
      <c r="L209" s="495">
        <f>I209*1.07</f>
        <v>8.1855000000000011</v>
      </c>
      <c r="M209" s="155"/>
      <c r="N209" s="52"/>
      <c r="O209" s="244"/>
    </row>
    <row r="210" spans="1:16" ht="85.5" x14ac:dyDescent="0.2">
      <c r="A210" s="649"/>
      <c r="B210" s="733"/>
      <c r="C210" s="688"/>
      <c r="D210" s="685"/>
      <c r="E210" s="657"/>
      <c r="F210" s="657"/>
      <c r="G210" s="655"/>
      <c r="H210" s="652"/>
      <c r="I210" s="652"/>
      <c r="J210" s="490" t="s">
        <v>785</v>
      </c>
      <c r="K210" s="491" t="s">
        <v>4</v>
      </c>
      <c r="L210" s="495">
        <f>I209*0.07</f>
        <v>0.53550000000000009</v>
      </c>
      <c r="M210" s="155"/>
      <c r="N210" s="52"/>
      <c r="O210" s="244"/>
    </row>
    <row r="211" spans="1:16" ht="42.75" x14ac:dyDescent="0.2">
      <c r="A211" s="649"/>
      <c r="B211" s="733"/>
      <c r="C211" s="688"/>
      <c r="D211" s="685"/>
      <c r="E211" s="657"/>
      <c r="F211" s="657"/>
      <c r="G211" s="655"/>
      <c r="H211" s="652"/>
      <c r="I211" s="652"/>
      <c r="J211" s="490" t="s">
        <v>131</v>
      </c>
      <c r="K211" s="491"/>
      <c r="L211" s="495"/>
      <c r="M211" s="155"/>
      <c r="N211" s="52"/>
      <c r="O211" s="244"/>
    </row>
    <row r="212" spans="1:16" ht="42.75" x14ac:dyDescent="0.2">
      <c r="A212" s="649"/>
      <c r="B212" s="733"/>
      <c r="C212" s="688"/>
      <c r="D212" s="685"/>
      <c r="E212" s="657"/>
      <c r="F212" s="657"/>
      <c r="G212" s="655"/>
      <c r="H212" s="652"/>
      <c r="I212" s="652"/>
      <c r="J212" s="490" t="s">
        <v>132</v>
      </c>
      <c r="K212" s="491"/>
      <c r="L212" s="495"/>
      <c r="M212" s="155"/>
      <c r="N212" s="52"/>
      <c r="O212" s="244"/>
    </row>
    <row r="213" spans="1:16" ht="42.75" x14ac:dyDescent="0.2">
      <c r="A213" s="649"/>
      <c r="B213" s="733"/>
      <c r="C213" s="688"/>
      <c r="D213" s="685"/>
      <c r="E213" s="657"/>
      <c r="F213" s="657"/>
      <c r="G213" s="655"/>
      <c r="H213" s="652"/>
      <c r="I213" s="652"/>
      <c r="J213" s="490" t="s">
        <v>133</v>
      </c>
      <c r="K213" s="491"/>
      <c r="L213" s="495"/>
      <c r="M213" s="155"/>
      <c r="N213" s="52"/>
      <c r="O213" s="244"/>
    </row>
    <row r="214" spans="1:16" ht="42.75" x14ac:dyDescent="0.2">
      <c r="A214" s="649"/>
      <c r="B214" s="733"/>
      <c r="C214" s="688"/>
      <c r="D214" s="685"/>
      <c r="E214" s="657"/>
      <c r="F214" s="657"/>
      <c r="G214" s="655" t="s">
        <v>528</v>
      </c>
      <c r="H214" s="652" t="s">
        <v>3</v>
      </c>
      <c r="I214" s="657">
        <f>I200</f>
        <v>35.82</v>
      </c>
      <c r="J214" s="490" t="s">
        <v>391</v>
      </c>
      <c r="K214" s="495" t="s">
        <v>3</v>
      </c>
      <c r="L214" s="495">
        <f>I214*1.05</f>
        <v>37.611000000000004</v>
      </c>
      <c r="M214" s="155"/>
      <c r="N214" s="52"/>
      <c r="O214" s="244"/>
    </row>
    <row r="215" spans="1:16" ht="28.5" x14ac:dyDescent="0.2">
      <c r="A215" s="649"/>
      <c r="B215" s="733"/>
      <c r="C215" s="688"/>
      <c r="D215" s="685"/>
      <c r="E215" s="657"/>
      <c r="F215" s="657"/>
      <c r="G215" s="655"/>
      <c r="H215" s="652"/>
      <c r="I215" s="657"/>
      <c r="J215" s="490" t="s">
        <v>392</v>
      </c>
      <c r="K215" s="495" t="s">
        <v>6</v>
      </c>
      <c r="L215" s="495">
        <f>I214*0.275</f>
        <v>9.8505000000000003</v>
      </c>
      <c r="M215" s="155"/>
      <c r="N215" s="52"/>
      <c r="O215" s="244"/>
    </row>
    <row r="216" spans="1:16" ht="42.75" x14ac:dyDescent="0.2">
      <c r="A216" s="649"/>
      <c r="B216" s="733"/>
      <c r="C216" s="688"/>
      <c r="D216" s="685"/>
      <c r="E216" s="657"/>
      <c r="F216" s="657"/>
      <c r="G216" s="655"/>
      <c r="H216" s="652"/>
      <c r="I216" s="657"/>
      <c r="J216" s="490" t="s">
        <v>393</v>
      </c>
      <c r="K216" s="495" t="s">
        <v>2</v>
      </c>
      <c r="L216" s="495">
        <f>I214*0.000187</f>
        <v>6.6983399999999997E-3</v>
      </c>
      <c r="M216" s="155"/>
      <c r="N216" s="52"/>
      <c r="O216" s="244"/>
    </row>
    <row r="217" spans="1:16" ht="42.75" x14ac:dyDescent="0.2">
      <c r="A217" s="649"/>
      <c r="B217" s="733"/>
      <c r="C217" s="688"/>
      <c r="D217" s="685"/>
      <c r="E217" s="657"/>
      <c r="F217" s="657"/>
      <c r="G217" s="490" t="s">
        <v>124</v>
      </c>
      <c r="H217" s="495" t="s">
        <v>3</v>
      </c>
      <c r="I217" s="496">
        <f>I214</f>
        <v>35.82</v>
      </c>
      <c r="J217" s="490" t="s">
        <v>394</v>
      </c>
      <c r="K217" s="495" t="s">
        <v>2</v>
      </c>
      <c r="L217" s="495">
        <f>I217*0.00015</f>
        <v>5.3729999999999993E-3</v>
      </c>
      <c r="M217" s="155"/>
      <c r="N217" s="52"/>
      <c r="O217" s="244"/>
    </row>
    <row r="218" spans="1:16" ht="57" x14ac:dyDescent="0.2">
      <c r="A218" s="649"/>
      <c r="B218" s="733"/>
      <c r="C218" s="688"/>
      <c r="D218" s="685"/>
      <c r="E218" s="657"/>
      <c r="F218" s="657"/>
      <c r="G218" s="655" t="s">
        <v>323</v>
      </c>
      <c r="H218" s="652" t="s">
        <v>104</v>
      </c>
      <c r="I218" s="652">
        <v>6</v>
      </c>
      <c r="J218" s="490" t="s">
        <v>531</v>
      </c>
      <c r="K218" s="495" t="s">
        <v>4</v>
      </c>
      <c r="L218" s="385">
        <f>I218*5.6</f>
        <v>33.599999999999994</v>
      </c>
      <c r="M218" s="155"/>
      <c r="N218" s="52"/>
      <c r="O218" s="244"/>
    </row>
    <row r="219" spans="1:16" ht="57" x14ac:dyDescent="0.2">
      <c r="A219" s="649"/>
      <c r="B219" s="733"/>
      <c r="C219" s="688"/>
      <c r="D219" s="685"/>
      <c r="E219" s="657"/>
      <c r="F219" s="657"/>
      <c r="G219" s="655"/>
      <c r="H219" s="652"/>
      <c r="I219" s="652"/>
      <c r="J219" s="490" t="s">
        <v>350</v>
      </c>
      <c r="K219" s="495" t="s">
        <v>4</v>
      </c>
      <c r="L219" s="495">
        <v>1</v>
      </c>
      <c r="M219" s="155"/>
      <c r="N219" s="52"/>
      <c r="O219" s="244"/>
    </row>
    <row r="220" spans="1:16" ht="45" customHeight="1" x14ac:dyDescent="0.2">
      <c r="A220" s="649"/>
      <c r="B220" s="733"/>
      <c r="C220" s="688"/>
      <c r="D220" s="685"/>
      <c r="E220" s="657"/>
      <c r="F220" s="657"/>
      <c r="G220" s="655"/>
      <c r="H220" s="652"/>
      <c r="I220" s="652"/>
      <c r="J220" s="490" t="s">
        <v>351</v>
      </c>
      <c r="K220" s="495" t="s">
        <v>104</v>
      </c>
      <c r="L220" s="495">
        <f>I218*1.01</f>
        <v>6.0600000000000005</v>
      </c>
      <c r="M220" s="155"/>
      <c r="N220" s="52"/>
      <c r="O220" s="244"/>
    </row>
    <row r="221" spans="1:16" ht="28.5" x14ac:dyDescent="0.2">
      <c r="A221" s="649"/>
      <c r="B221" s="682" t="s">
        <v>382</v>
      </c>
      <c r="C221" s="688"/>
      <c r="D221" s="653" t="s">
        <v>317</v>
      </c>
      <c r="E221" s="649" t="s">
        <v>3</v>
      </c>
      <c r="F221" s="649">
        <f>I222</f>
        <v>1.23</v>
      </c>
      <c r="G221" s="490" t="s">
        <v>511</v>
      </c>
      <c r="H221" s="495" t="s">
        <v>3</v>
      </c>
      <c r="I221" s="495">
        <v>0.22</v>
      </c>
      <c r="J221" s="386"/>
      <c r="K221" s="374"/>
      <c r="L221" s="374"/>
      <c r="M221" s="151" t="s">
        <v>1</v>
      </c>
      <c r="N221" s="495" t="s">
        <v>2</v>
      </c>
      <c r="O221" s="507">
        <f>I221*0.007</f>
        <v>1.5400000000000001E-3</v>
      </c>
      <c r="P221" s="106">
        <v>18</v>
      </c>
    </row>
    <row r="222" spans="1:16" ht="28.5" x14ac:dyDescent="0.2">
      <c r="A222" s="649"/>
      <c r="B222" s="683"/>
      <c r="C222" s="688"/>
      <c r="D222" s="685"/>
      <c r="E222" s="649"/>
      <c r="F222" s="649"/>
      <c r="G222" s="387" t="s">
        <v>383</v>
      </c>
      <c r="H222" s="488" t="s">
        <v>3</v>
      </c>
      <c r="I222" s="488">
        <v>1.23</v>
      </c>
      <c r="J222" s="489"/>
      <c r="K222" s="389"/>
      <c r="L222" s="389"/>
      <c r="M222" s="312" t="s">
        <v>1</v>
      </c>
      <c r="N222" s="487" t="s">
        <v>2</v>
      </c>
      <c r="O222" s="509">
        <f>I222*0.0342</f>
        <v>4.2065999999999999E-2</v>
      </c>
      <c r="P222" s="106">
        <v>19</v>
      </c>
    </row>
    <row r="223" spans="1:16" ht="28.5" x14ac:dyDescent="0.25">
      <c r="A223" s="649"/>
      <c r="B223" s="683"/>
      <c r="C223" s="688"/>
      <c r="D223" s="685"/>
      <c r="E223" s="649"/>
      <c r="F223" s="649"/>
      <c r="G223" s="490" t="s">
        <v>103</v>
      </c>
      <c r="H223" s="491" t="s">
        <v>4</v>
      </c>
      <c r="I223" s="491">
        <v>1</v>
      </c>
      <c r="J223" s="380"/>
      <c r="K223" s="390"/>
      <c r="L223" s="390"/>
      <c r="M223" s="313" t="s">
        <v>1</v>
      </c>
      <c r="N223" s="495" t="s">
        <v>2</v>
      </c>
      <c r="O223" s="507">
        <f>I223*0.1066</f>
        <v>0.1066</v>
      </c>
      <c r="P223" s="106">
        <v>20</v>
      </c>
    </row>
    <row r="224" spans="1:16" ht="71.25" x14ac:dyDescent="0.2">
      <c r="A224" s="649"/>
      <c r="B224" s="683"/>
      <c r="C224" s="688"/>
      <c r="D224" s="685"/>
      <c r="E224" s="649"/>
      <c r="F224" s="649"/>
      <c r="G224" s="490" t="s">
        <v>352</v>
      </c>
      <c r="H224" s="495" t="s">
        <v>3</v>
      </c>
      <c r="I224" s="495">
        <f>I222</f>
        <v>1.23</v>
      </c>
      <c r="J224" s="490" t="s">
        <v>353</v>
      </c>
      <c r="K224" s="495" t="s">
        <v>3</v>
      </c>
      <c r="L224" s="495">
        <f>I224</f>
        <v>1.23</v>
      </c>
      <c r="M224" s="51"/>
    </row>
    <row r="225" spans="1:17" ht="57" x14ac:dyDescent="0.2">
      <c r="A225" s="649"/>
      <c r="B225" s="683"/>
      <c r="C225" s="688"/>
      <c r="D225" s="685"/>
      <c r="E225" s="649"/>
      <c r="F225" s="649"/>
      <c r="G225" s="490" t="s">
        <v>397</v>
      </c>
      <c r="H225" s="495" t="s">
        <v>3</v>
      </c>
      <c r="I225" s="495">
        <v>0.83</v>
      </c>
      <c r="J225" s="502" t="s">
        <v>217</v>
      </c>
      <c r="K225" s="495"/>
      <c r="L225" s="382"/>
      <c r="M225" s="51"/>
    </row>
    <row r="226" spans="1:17" ht="42.75" x14ac:dyDescent="0.2">
      <c r="A226" s="649"/>
      <c r="B226" s="683"/>
      <c r="C226" s="688"/>
      <c r="D226" s="685"/>
      <c r="E226" s="649"/>
      <c r="F226" s="649"/>
      <c r="G226" s="647" t="s">
        <v>395</v>
      </c>
      <c r="H226" s="653" t="s">
        <v>104</v>
      </c>
      <c r="I226" s="653">
        <v>1.1000000000000001</v>
      </c>
      <c r="J226" s="490" t="s">
        <v>396</v>
      </c>
      <c r="K226" s="495" t="s">
        <v>104</v>
      </c>
      <c r="L226" s="495">
        <f>I226*1.02</f>
        <v>1.1220000000000001</v>
      </c>
      <c r="M226" s="51"/>
    </row>
    <row r="227" spans="1:17" ht="42.75" x14ac:dyDescent="0.2">
      <c r="A227" s="649"/>
      <c r="B227" s="683"/>
      <c r="C227" s="688"/>
      <c r="D227" s="685"/>
      <c r="E227" s="649"/>
      <c r="F227" s="649"/>
      <c r="G227" s="648"/>
      <c r="H227" s="654"/>
      <c r="I227" s="654"/>
      <c r="J227" s="490" t="s">
        <v>355</v>
      </c>
      <c r="K227" s="495" t="s">
        <v>4</v>
      </c>
      <c r="L227" s="495">
        <v>1</v>
      </c>
    </row>
    <row r="228" spans="1:17" ht="71.25" x14ac:dyDescent="0.2">
      <c r="A228" s="649"/>
      <c r="B228" s="683"/>
      <c r="C228" s="688"/>
      <c r="D228" s="685"/>
      <c r="E228" s="649"/>
      <c r="F228" s="649"/>
      <c r="G228" s="490" t="s">
        <v>399</v>
      </c>
      <c r="H228" s="495" t="s">
        <v>3</v>
      </c>
      <c r="I228" s="495">
        <v>0.63</v>
      </c>
      <c r="J228" s="502" t="s">
        <v>400</v>
      </c>
      <c r="K228" s="501" t="s">
        <v>3</v>
      </c>
      <c r="L228" s="501">
        <f>I228*1.05</f>
        <v>0.66150000000000009</v>
      </c>
    </row>
    <row r="229" spans="1:17" ht="28.5" x14ac:dyDescent="0.2">
      <c r="A229" s="649"/>
      <c r="B229" s="683"/>
      <c r="C229" s="688"/>
      <c r="D229" s="685"/>
      <c r="E229" s="649"/>
      <c r="F229" s="649"/>
      <c r="G229" s="490" t="s">
        <v>398</v>
      </c>
      <c r="H229" s="495" t="s">
        <v>104</v>
      </c>
      <c r="I229" s="495">
        <v>3.52</v>
      </c>
      <c r="J229" s="490" t="s">
        <v>341</v>
      </c>
      <c r="K229" s="495" t="s">
        <v>104</v>
      </c>
      <c r="L229" s="498">
        <f>I229</f>
        <v>3.52</v>
      </c>
    </row>
    <row r="230" spans="1:17" ht="65.25" customHeight="1" x14ac:dyDescent="0.2">
      <c r="A230" s="649"/>
      <c r="B230" s="683"/>
      <c r="C230" s="688"/>
      <c r="D230" s="685"/>
      <c r="E230" s="649"/>
      <c r="F230" s="649"/>
      <c r="G230" s="655" t="s">
        <v>512</v>
      </c>
      <c r="H230" s="495" t="s">
        <v>207</v>
      </c>
      <c r="I230" s="496">
        <v>1.33</v>
      </c>
      <c r="J230" s="655" t="s">
        <v>514</v>
      </c>
      <c r="K230" s="649" t="s">
        <v>104</v>
      </c>
      <c r="L230" s="678">
        <f>I230*2.1</f>
        <v>2.7930000000000001</v>
      </c>
      <c r="M230" s="51"/>
    </row>
    <row r="231" spans="1:17" ht="49.5" customHeight="1" x14ac:dyDescent="0.2">
      <c r="A231" s="649"/>
      <c r="B231" s="683"/>
      <c r="C231" s="688"/>
      <c r="D231" s="685"/>
      <c r="E231" s="649"/>
      <c r="F231" s="649"/>
      <c r="G231" s="655"/>
      <c r="H231" s="495" t="s">
        <v>206</v>
      </c>
      <c r="I231" s="496">
        <v>1.41</v>
      </c>
      <c r="J231" s="655"/>
      <c r="K231" s="649"/>
      <c r="L231" s="678"/>
      <c r="M231" s="51"/>
    </row>
    <row r="232" spans="1:17" ht="49.5" customHeight="1" x14ac:dyDescent="0.2">
      <c r="A232" s="649"/>
      <c r="B232" s="684"/>
      <c r="C232" s="688"/>
      <c r="D232" s="654"/>
      <c r="E232" s="649"/>
      <c r="F232" s="649"/>
      <c r="G232" s="510" t="s">
        <v>794</v>
      </c>
      <c r="H232" s="495" t="s">
        <v>4</v>
      </c>
      <c r="I232" s="495">
        <v>1</v>
      </c>
      <c r="J232" s="490" t="s">
        <v>538</v>
      </c>
      <c r="K232" s="495" t="s">
        <v>3</v>
      </c>
      <c r="L232" s="495">
        <v>1.51</v>
      </c>
      <c r="M232" s="51"/>
      <c r="Q232" s="283" t="s">
        <v>745</v>
      </c>
    </row>
    <row r="233" spans="1:17" ht="28.5" x14ac:dyDescent="0.2">
      <c r="A233" s="649"/>
      <c r="B233" s="686" t="s">
        <v>373</v>
      </c>
      <c r="C233" s="688"/>
      <c r="D233" s="652" t="s">
        <v>116</v>
      </c>
      <c r="E233" s="492" t="s">
        <v>4</v>
      </c>
      <c r="F233" s="492">
        <f>I233</f>
        <v>2</v>
      </c>
      <c r="G233" s="490" t="s">
        <v>107</v>
      </c>
      <c r="H233" s="495" t="s">
        <v>4</v>
      </c>
      <c r="I233" s="457">
        <v>2</v>
      </c>
      <c r="J233" s="490" t="s">
        <v>255</v>
      </c>
      <c r="K233" s="495" t="s">
        <v>108</v>
      </c>
      <c r="L233" s="495">
        <f>I233</f>
        <v>2</v>
      </c>
      <c r="Q233" s="283" t="s">
        <v>745</v>
      </c>
    </row>
    <row r="234" spans="1:17" ht="32.25" customHeight="1" x14ac:dyDescent="0.2">
      <c r="A234" s="649"/>
      <c r="B234" s="686"/>
      <c r="C234" s="688"/>
      <c r="D234" s="652"/>
      <c r="E234" s="675" t="s">
        <v>104</v>
      </c>
      <c r="F234" s="675">
        <f>I235</f>
        <v>25</v>
      </c>
      <c r="G234" s="490" t="s">
        <v>109</v>
      </c>
      <c r="H234" s="495" t="s">
        <v>104</v>
      </c>
      <c r="I234" s="495">
        <f>I236+I237</f>
        <v>25</v>
      </c>
      <c r="J234" s="490"/>
      <c r="K234" s="495"/>
      <c r="L234" s="495"/>
    </row>
    <row r="235" spans="1:17" ht="57" x14ac:dyDescent="0.2">
      <c r="A235" s="649"/>
      <c r="B235" s="686"/>
      <c r="C235" s="688"/>
      <c r="D235" s="652"/>
      <c r="E235" s="677"/>
      <c r="F235" s="677"/>
      <c r="G235" s="490" t="s">
        <v>1003</v>
      </c>
      <c r="H235" s="495" t="s">
        <v>104</v>
      </c>
      <c r="I235" s="495">
        <f>I234</f>
        <v>25</v>
      </c>
      <c r="J235" s="490" t="s">
        <v>401</v>
      </c>
      <c r="K235" s="495" t="s">
        <v>104</v>
      </c>
      <c r="L235" s="495">
        <f>I235*1.02</f>
        <v>25.5</v>
      </c>
    </row>
    <row r="236" spans="1:17" ht="57" x14ac:dyDescent="0.2">
      <c r="A236" s="649"/>
      <c r="B236" s="686"/>
      <c r="C236" s="688"/>
      <c r="D236" s="652"/>
      <c r="E236" s="677"/>
      <c r="F236" s="677"/>
      <c r="G236" s="490" t="s">
        <v>111</v>
      </c>
      <c r="H236" s="495" t="s">
        <v>104</v>
      </c>
      <c r="I236" s="495">
        <v>15</v>
      </c>
      <c r="J236" s="490" t="s">
        <v>185</v>
      </c>
      <c r="K236" s="495" t="s">
        <v>104</v>
      </c>
      <c r="L236" s="495">
        <f>I236*1.02</f>
        <v>15.3</v>
      </c>
    </row>
    <row r="237" spans="1:17" ht="57" x14ac:dyDescent="0.2">
      <c r="A237" s="649"/>
      <c r="B237" s="686"/>
      <c r="C237" s="688"/>
      <c r="D237" s="652"/>
      <c r="E237" s="676"/>
      <c r="F237" s="676"/>
      <c r="G237" s="490" t="s">
        <v>112</v>
      </c>
      <c r="H237" s="495" t="s">
        <v>104</v>
      </c>
      <c r="I237" s="495">
        <v>10</v>
      </c>
      <c r="J237" s="490" t="s">
        <v>164</v>
      </c>
      <c r="K237" s="495" t="s">
        <v>104</v>
      </c>
      <c r="L237" s="495">
        <f>I237*1.02</f>
        <v>10.199999999999999</v>
      </c>
    </row>
    <row r="238" spans="1:17" ht="42.75" x14ac:dyDescent="0.2">
      <c r="A238" s="649"/>
      <c r="B238" s="686"/>
      <c r="C238" s="688"/>
      <c r="D238" s="652"/>
      <c r="E238" s="675"/>
      <c r="F238" s="675"/>
      <c r="G238" s="502" t="s">
        <v>326</v>
      </c>
      <c r="H238" s="501" t="s">
        <v>104</v>
      </c>
      <c r="I238" s="501">
        <v>10</v>
      </c>
      <c r="J238" s="502" t="s">
        <v>402</v>
      </c>
      <c r="K238" s="501" t="s">
        <v>104</v>
      </c>
      <c r="L238" s="501">
        <f t="shared" ref="L238:L239" si="1">I238*1.02</f>
        <v>10.199999999999999</v>
      </c>
    </row>
    <row r="239" spans="1:17" ht="42.75" x14ac:dyDescent="0.2">
      <c r="A239" s="649"/>
      <c r="B239" s="686"/>
      <c r="C239" s="688"/>
      <c r="D239" s="652"/>
      <c r="E239" s="676"/>
      <c r="F239" s="676"/>
      <c r="G239" s="502" t="s">
        <v>113</v>
      </c>
      <c r="H239" s="501" t="s">
        <v>104</v>
      </c>
      <c r="I239" s="501">
        <v>30</v>
      </c>
      <c r="J239" s="502" t="s">
        <v>157</v>
      </c>
      <c r="K239" s="501" t="s">
        <v>104</v>
      </c>
      <c r="L239" s="501">
        <f t="shared" si="1"/>
        <v>30.6</v>
      </c>
    </row>
    <row r="240" spans="1:17" ht="28.5" x14ac:dyDescent="0.2">
      <c r="A240" s="649"/>
      <c r="B240" s="686"/>
      <c r="C240" s="688"/>
      <c r="D240" s="652"/>
      <c r="E240" s="496" t="s">
        <v>4</v>
      </c>
      <c r="F240" s="496">
        <f>I240</f>
        <v>2</v>
      </c>
      <c r="G240" s="490" t="s">
        <v>114</v>
      </c>
      <c r="H240" s="495" t="s">
        <v>4</v>
      </c>
      <c r="I240" s="495">
        <v>2</v>
      </c>
      <c r="J240" s="490" t="s">
        <v>900</v>
      </c>
      <c r="K240" s="495" t="s">
        <v>4</v>
      </c>
      <c r="L240" s="495">
        <f>I240</f>
        <v>2</v>
      </c>
    </row>
    <row r="241" spans="1:17" ht="28.5" x14ac:dyDescent="0.2">
      <c r="A241" s="649"/>
      <c r="B241" s="686"/>
      <c r="C241" s="688"/>
      <c r="D241" s="652"/>
      <c r="E241" s="496" t="s">
        <v>4</v>
      </c>
      <c r="F241" s="496">
        <f>I241</f>
        <v>10</v>
      </c>
      <c r="G241" s="490" t="s">
        <v>115</v>
      </c>
      <c r="H241" s="495" t="s">
        <v>4</v>
      </c>
      <c r="I241" s="495">
        <v>10</v>
      </c>
      <c r="J241" s="490" t="s">
        <v>901</v>
      </c>
      <c r="K241" s="495" t="s">
        <v>4</v>
      </c>
      <c r="L241" s="495">
        <f>I241</f>
        <v>10</v>
      </c>
    </row>
    <row r="242" spans="1:17" ht="33" customHeight="1" x14ac:dyDescent="0.2">
      <c r="A242" s="649"/>
      <c r="B242" s="686"/>
      <c r="C242" s="688"/>
      <c r="D242" s="652"/>
      <c r="E242" s="657" t="s">
        <v>4</v>
      </c>
      <c r="F242" s="657">
        <f>I243</f>
        <v>2</v>
      </c>
      <c r="G242" s="490" t="s">
        <v>121</v>
      </c>
      <c r="H242" s="495" t="s">
        <v>4</v>
      </c>
      <c r="I242" s="495">
        <v>2</v>
      </c>
      <c r="J242" s="391"/>
      <c r="K242" s="39"/>
      <c r="L242" s="39"/>
    </row>
    <row r="243" spans="1:17" ht="28.5" x14ac:dyDescent="0.2">
      <c r="A243" s="649"/>
      <c r="B243" s="686"/>
      <c r="C243" s="688"/>
      <c r="D243" s="652"/>
      <c r="E243" s="675"/>
      <c r="F243" s="675"/>
      <c r="G243" s="490" t="s">
        <v>265</v>
      </c>
      <c r="H243" s="495" t="s">
        <v>4</v>
      </c>
      <c r="I243" s="495">
        <f>I242</f>
        <v>2</v>
      </c>
      <c r="J243" s="490" t="s">
        <v>238</v>
      </c>
      <c r="K243" s="491" t="s">
        <v>4</v>
      </c>
      <c r="L243" s="491">
        <f>I243</f>
        <v>2</v>
      </c>
      <c r="Q243" s="281" t="s">
        <v>745</v>
      </c>
    </row>
    <row r="244" spans="1:17" ht="34.5" customHeight="1" x14ac:dyDescent="0.2">
      <c r="A244" s="649"/>
      <c r="B244" s="686" t="s">
        <v>233</v>
      </c>
      <c r="C244" s="688"/>
      <c r="D244" s="652" t="s">
        <v>229</v>
      </c>
      <c r="E244" s="664" t="s">
        <v>4</v>
      </c>
      <c r="F244" s="664">
        <f>I244</f>
        <v>3</v>
      </c>
      <c r="G244" s="490" t="s">
        <v>230</v>
      </c>
      <c r="H244" s="495" t="s">
        <v>4</v>
      </c>
      <c r="I244" s="495">
        <v>3</v>
      </c>
      <c r="J244" s="490"/>
      <c r="K244" s="495"/>
      <c r="L244" s="495"/>
    </row>
    <row r="245" spans="1:17" ht="42.75" x14ac:dyDescent="0.2">
      <c r="A245" s="649"/>
      <c r="B245" s="686"/>
      <c r="C245" s="688"/>
      <c r="D245" s="652"/>
      <c r="E245" s="665"/>
      <c r="F245" s="665"/>
      <c r="G245" s="647" t="s">
        <v>231</v>
      </c>
      <c r="H245" s="653" t="s">
        <v>4</v>
      </c>
      <c r="I245" s="653">
        <f>I244</f>
        <v>3</v>
      </c>
      <c r="J245" s="490" t="s">
        <v>789</v>
      </c>
      <c r="K245" s="491" t="s">
        <v>4</v>
      </c>
      <c r="L245" s="495">
        <f>I245</f>
        <v>3</v>
      </c>
    </row>
    <row r="246" spans="1:17" ht="71.25" x14ac:dyDescent="0.2">
      <c r="A246" s="649"/>
      <c r="B246" s="686"/>
      <c r="C246" s="688"/>
      <c r="D246" s="652"/>
      <c r="E246" s="665"/>
      <c r="F246" s="665"/>
      <c r="G246" s="648"/>
      <c r="H246" s="654"/>
      <c r="I246" s="654"/>
      <c r="J246" s="490" t="s">
        <v>257</v>
      </c>
      <c r="K246" s="491" t="s">
        <v>4</v>
      </c>
      <c r="L246" s="495">
        <f>I245</f>
        <v>3</v>
      </c>
    </row>
    <row r="247" spans="1:17" ht="28.5" x14ac:dyDescent="0.2">
      <c r="A247" s="649"/>
      <c r="B247" s="686"/>
      <c r="C247" s="688"/>
      <c r="D247" s="652"/>
      <c r="E247" s="665"/>
      <c r="F247" s="665"/>
      <c r="G247" s="490" t="s">
        <v>234</v>
      </c>
      <c r="H247" s="495" t="s">
        <v>104</v>
      </c>
      <c r="I247" s="495">
        <v>51</v>
      </c>
      <c r="J247" s="490"/>
      <c r="K247" s="495"/>
      <c r="L247" s="495"/>
    </row>
    <row r="248" spans="1:17" ht="30" customHeight="1" x14ac:dyDescent="0.2">
      <c r="A248" s="649"/>
      <c r="B248" s="686"/>
      <c r="C248" s="688"/>
      <c r="D248" s="652"/>
      <c r="E248" s="666"/>
      <c r="F248" s="666"/>
      <c r="G248" s="490" t="s">
        <v>232</v>
      </c>
      <c r="H248" s="495" t="s">
        <v>104</v>
      </c>
      <c r="I248" s="495">
        <f>I247</f>
        <v>51</v>
      </c>
      <c r="J248" s="490"/>
      <c r="K248" s="495"/>
      <c r="L248" s="495"/>
    </row>
    <row r="249" spans="1:17" ht="28.5" x14ac:dyDescent="0.2">
      <c r="A249" s="649"/>
      <c r="B249" s="682" t="s">
        <v>369</v>
      </c>
      <c r="C249" s="688"/>
      <c r="D249" s="653" t="s">
        <v>356</v>
      </c>
      <c r="E249" s="649" t="s">
        <v>4</v>
      </c>
      <c r="F249" s="649">
        <f>I249</f>
        <v>1</v>
      </c>
      <c r="G249" s="490" t="s">
        <v>357</v>
      </c>
      <c r="H249" s="495" t="s">
        <v>179</v>
      </c>
      <c r="I249" s="495">
        <v>1</v>
      </c>
      <c r="J249" s="374"/>
      <c r="K249" s="374"/>
      <c r="L249" s="374"/>
      <c r="M249" s="50" t="s">
        <v>1</v>
      </c>
      <c r="N249" s="495" t="s">
        <v>2</v>
      </c>
      <c r="O249" s="47">
        <f>35/1000</f>
        <v>3.5000000000000003E-2</v>
      </c>
      <c r="P249" s="106">
        <v>21</v>
      </c>
    </row>
    <row r="250" spans="1:17" ht="28.5" x14ac:dyDescent="0.2">
      <c r="A250" s="649"/>
      <c r="B250" s="683"/>
      <c r="C250" s="688"/>
      <c r="D250" s="685"/>
      <c r="E250" s="649"/>
      <c r="F250" s="649"/>
      <c r="G250" s="655" t="s">
        <v>358</v>
      </c>
      <c r="H250" s="652" t="s">
        <v>179</v>
      </c>
      <c r="I250" s="652">
        <v>1</v>
      </c>
      <c r="J250" s="490" t="s">
        <v>359</v>
      </c>
      <c r="K250" s="495" t="s">
        <v>4</v>
      </c>
      <c r="L250" s="495">
        <v>1</v>
      </c>
      <c r="M250" s="81"/>
    </row>
    <row r="251" spans="1:17" ht="30" customHeight="1" x14ac:dyDescent="0.2">
      <c r="A251" s="649"/>
      <c r="B251" s="683"/>
      <c r="C251" s="688"/>
      <c r="D251" s="685"/>
      <c r="E251" s="649"/>
      <c r="F251" s="649"/>
      <c r="G251" s="655"/>
      <c r="H251" s="652"/>
      <c r="I251" s="652"/>
      <c r="J251" s="490" t="s">
        <v>360</v>
      </c>
      <c r="K251" s="495" t="s">
        <v>6</v>
      </c>
      <c r="L251" s="495">
        <v>0.15</v>
      </c>
      <c r="M251" s="81"/>
    </row>
    <row r="252" spans="1:17" ht="28.5" x14ac:dyDescent="0.2">
      <c r="A252" s="649"/>
      <c r="B252" s="683"/>
      <c r="C252" s="688"/>
      <c r="D252" s="685"/>
      <c r="E252" s="649"/>
      <c r="F252" s="649"/>
      <c r="G252" s="655"/>
      <c r="H252" s="652"/>
      <c r="I252" s="652"/>
      <c r="J252" s="490" t="s">
        <v>361</v>
      </c>
      <c r="K252" s="495" t="s">
        <v>4</v>
      </c>
      <c r="L252" s="495">
        <v>0.2</v>
      </c>
      <c r="M252" s="81"/>
    </row>
    <row r="253" spans="1:17" ht="71.25" x14ac:dyDescent="0.2">
      <c r="A253" s="649"/>
      <c r="B253" s="683"/>
      <c r="C253" s="688"/>
      <c r="D253" s="685"/>
      <c r="E253" s="649"/>
      <c r="F253" s="649"/>
      <c r="G253" s="655"/>
      <c r="H253" s="652"/>
      <c r="I253" s="652"/>
      <c r="J253" s="490" t="s">
        <v>363</v>
      </c>
      <c r="K253" s="495" t="s">
        <v>104</v>
      </c>
      <c r="L253" s="495">
        <v>5</v>
      </c>
      <c r="M253" s="81"/>
    </row>
    <row r="254" spans="1:17" ht="71.25" x14ac:dyDescent="0.2">
      <c r="A254" s="649"/>
      <c r="B254" s="683"/>
      <c r="C254" s="688"/>
      <c r="D254" s="685"/>
      <c r="E254" s="649"/>
      <c r="F254" s="649"/>
      <c r="G254" s="655"/>
      <c r="H254" s="652"/>
      <c r="I254" s="652"/>
      <c r="J254" s="490" t="s">
        <v>362</v>
      </c>
      <c r="K254" s="495" t="s">
        <v>104</v>
      </c>
      <c r="L254" s="495">
        <v>5</v>
      </c>
      <c r="M254" s="81"/>
    </row>
    <row r="255" spans="1:17" ht="42.75" x14ac:dyDescent="0.2">
      <c r="A255" s="649"/>
      <c r="B255" s="683"/>
      <c r="C255" s="688"/>
      <c r="D255" s="685"/>
      <c r="E255" s="649"/>
      <c r="F255" s="649"/>
      <c r="G255" s="655"/>
      <c r="H255" s="652"/>
      <c r="I255" s="652"/>
      <c r="J255" s="490" t="s">
        <v>364</v>
      </c>
      <c r="K255" s="495" t="s">
        <v>104</v>
      </c>
      <c r="L255" s="495">
        <v>5</v>
      </c>
      <c r="M255" s="81"/>
    </row>
    <row r="256" spans="1:17" ht="28.5" x14ac:dyDescent="0.2">
      <c r="A256" s="649"/>
      <c r="B256" s="683"/>
      <c r="C256" s="688"/>
      <c r="D256" s="685"/>
      <c r="E256" s="649"/>
      <c r="F256" s="649"/>
      <c r="G256" s="655"/>
      <c r="H256" s="652"/>
      <c r="I256" s="652"/>
      <c r="J256" s="490" t="s">
        <v>365</v>
      </c>
      <c r="K256" s="495" t="s">
        <v>104</v>
      </c>
      <c r="L256" s="495">
        <v>8.16</v>
      </c>
      <c r="M256" s="81"/>
    </row>
    <row r="257" spans="1:20" ht="28.5" x14ac:dyDescent="0.2">
      <c r="A257" s="649"/>
      <c r="B257" s="683"/>
      <c r="C257" s="688"/>
      <c r="D257" s="685"/>
      <c r="E257" s="649"/>
      <c r="F257" s="649"/>
      <c r="G257" s="655"/>
      <c r="H257" s="652"/>
      <c r="I257" s="652"/>
      <c r="J257" s="490" t="s">
        <v>366</v>
      </c>
      <c r="K257" s="495" t="s">
        <v>104</v>
      </c>
      <c r="L257" s="495">
        <v>5.0999999999999996</v>
      </c>
      <c r="M257" s="81"/>
    </row>
    <row r="258" spans="1:20" ht="42.75" x14ac:dyDescent="0.2">
      <c r="A258" s="649"/>
      <c r="B258" s="683"/>
      <c r="C258" s="688"/>
      <c r="D258" s="685"/>
      <c r="E258" s="649"/>
      <c r="F258" s="649"/>
      <c r="G258" s="655"/>
      <c r="H258" s="652"/>
      <c r="I258" s="652"/>
      <c r="J258" s="490" t="s">
        <v>367</v>
      </c>
      <c r="K258" s="495" t="s">
        <v>104</v>
      </c>
      <c r="L258" s="495">
        <v>5.0999999999999996</v>
      </c>
      <c r="M258" s="81"/>
    </row>
    <row r="259" spans="1:20" ht="42.75" x14ac:dyDescent="0.2">
      <c r="A259" s="649"/>
      <c r="B259" s="684"/>
      <c r="C259" s="688"/>
      <c r="D259" s="685"/>
      <c r="E259" s="649"/>
      <c r="F259" s="649"/>
      <c r="G259" s="655"/>
      <c r="H259" s="652"/>
      <c r="I259" s="652"/>
      <c r="J259" s="490" t="s">
        <v>368</v>
      </c>
      <c r="K259" s="495" t="s">
        <v>104</v>
      </c>
      <c r="L259" s="495">
        <v>5.0999999999999996</v>
      </c>
      <c r="M259" s="81"/>
    </row>
    <row r="260" spans="1:20" ht="165" customHeight="1" x14ac:dyDescent="0.2">
      <c r="A260" s="649"/>
      <c r="B260" s="653" t="s">
        <v>1063</v>
      </c>
      <c r="C260" s="688"/>
      <c r="D260" s="722" t="s">
        <v>1064</v>
      </c>
      <c r="E260" s="724"/>
      <c r="F260" s="724"/>
      <c r="G260" s="531" t="s">
        <v>1065</v>
      </c>
      <c r="H260" s="532" t="s">
        <v>4</v>
      </c>
      <c r="I260" s="532">
        <v>1</v>
      </c>
      <c r="J260" s="531"/>
      <c r="K260" s="532"/>
      <c r="L260" s="532"/>
      <c r="M260" s="50" t="s">
        <v>1</v>
      </c>
      <c r="N260" s="491" t="s">
        <v>2</v>
      </c>
      <c r="O260" s="54">
        <v>2.5000000000000001E-2</v>
      </c>
      <c r="T260" s="511" t="s">
        <v>1066</v>
      </c>
    </row>
    <row r="261" spans="1:20" ht="42.75" x14ac:dyDescent="0.2">
      <c r="A261" s="649"/>
      <c r="B261" s="685"/>
      <c r="C261" s="688"/>
      <c r="D261" s="722"/>
      <c r="E261" s="725"/>
      <c r="F261" s="725"/>
      <c r="G261" s="727" t="s">
        <v>1067</v>
      </c>
      <c r="H261" s="728" t="s">
        <v>1068</v>
      </c>
      <c r="I261" s="718">
        <v>2</v>
      </c>
      <c r="J261" s="531" t="s">
        <v>1069</v>
      </c>
      <c r="K261" s="532" t="s">
        <v>4</v>
      </c>
      <c r="L261" s="532">
        <v>1</v>
      </c>
      <c r="M261" s="81"/>
    </row>
    <row r="262" spans="1:20" ht="28.5" x14ac:dyDescent="0.2">
      <c r="A262" s="649"/>
      <c r="B262" s="685"/>
      <c r="C262" s="688"/>
      <c r="D262" s="722"/>
      <c r="E262" s="725"/>
      <c r="F262" s="725"/>
      <c r="G262" s="727"/>
      <c r="H262" s="728"/>
      <c r="I262" s="718"/>
      <c r="J262" s="531" t="s">
        <v>1070</v>
      </c>
      <c r="K262" s="532" t="s">
        <v>179</v>
      </c>
      <c r="L262" s="532">
        <v>1</v>
      </c>
      <c r="M262" s="81"/>
    </row>
    <row r="263" spans="1:20" ht="42.75" x14ac:dyDescent="0.2">
      <c r="A263" s="649"/>
      <c r="B263" s="685"/>
      <c r="C263" s="688"/>
      <c r="D263" s="722"/>
      <c r="E263" s="725"/>
      <c r="F263" s="725"/>
      <c r="G263" s="727"/>
      <c r="H263" s="728"/>
      <c r="I263" s="718"/>
      <c r="J263" s="531" t="s">
        <v>1071</v>
      </c>
      <c r="K263" s="532" t="s">
        <v>4</v>
      </c>
      <c r="L263" s="532">
        <v>2</v>
      </c>
      <c r="M263" s="81"/>
    </row>
    <row r="264" spans="1:20" ht="28.5" x14ac:dyDescent="0.2">
      <c r="A264" s="649"/>
      <c r="B264" s="685"/>
      <c r="C264" s="688"/>
      <c r="D264" s="722"/>
      <c r="E264" s="725"/>
      <c r="F264" s="725"/>
      <c r="G264" s="727"/>
      <c r="H264" s="728"/>
      <c r="I264" s="718"/>
      <c r="J264" s="533" t="s">
        <v>1072</v>
      </c>
      <c r="K264" s="532" t="s">
        <v>4</v>
      </c>
      <c r="L264" s="532">
        <v>2</v>
      </c>
      <c r="M264" s="81"/>
    </row>
    <row r="265" spans="1:20" ht="57" x14ac:dyDescent="0.2">
      <c r="A265" s="649"/>
      <c r="B265" s="685"/>
      <c r="C265" s="688"/>
      <c r="D265" s="722"/>
      <c r="E265" s="725"/>
      <c r="F265" s="725"/>
      <c r="G265" s="727"/>
      <c r="H265" s="728"/>
      <c r="I265" s="718"/>
      <c r="J265" s="533" t="s">
        <v>1073</v>
      </c>
      <c r="K265" s="532" t="s">
        <v>4</v>
      </c>
      <c r="L265" s="532">
        <v>1</v>
      </c>
      <c r="M265" s="81"/>
    </row>
    <row r="266" spans="1:20" ht="85.5" customHeight="1" x14ac:dyDescent="0.2">
      <c r="A266" s="649"/>
      <c r="B266" s="685"/>
      <c r="C266" s="688"/>
      <c r="D266" s="722"/>
      <c r="E266" s="725"/>
      <c r="F266" s="725"/>
      <c r="G266" s="717" t="s">
        <v>673</v>
      </c>
      <c r="H266" s="718" t="s">
        <v>104</v>
      </c>
      <c r="I266" s="718">
        <v>5</v>
      </c>
      <c r="J266" s="531" t="s">
        <v>1074</v>
      </c>
      <c r="K266" s="532" t="s">
        <v>104</v>
      </c>
      <c r="L266" s="532">
        <f>I266*1.07</f>
        <v>5.3500000000000005</v>
      </c>
      <c r="M266" s="81"/>
    </row>
    <row r="267" spans="1:20" ht="42.75" x14ac:dyDescent="0.2">
      <c r="A267" s="649"/>
      <c r="B267" s="685"/>
      <c r="C267" s="688"/>
      <c r="D267" s="722"/>
      <c r="E267" s="725"/>
      <c r="F267" s="725"/>
      <c r="G267" s="717"/>
      <c r="H267" s="718"/>
      <c r="I267" s="718"/>
      <c r="J267" s="531" t="s">
        <v>1075</v>
      </c>
      <c r="K267" s="532" t="s">
        <v>4</v>
      </c>
      <c r="L267" s="532">
        <v>10</v>
      </c>
      <c r="M267" s="81"/>
    </row>
    <row r="268" spans="1:20" ht="42.75" x14ac:dyDescent="0.2">
      <c r="A268" s="649"/>
      <c r="B268" s="654"/>
      <c r="C268" s="688"/>
      <c r="D268" s="723"/>
      <c r="E268" s="726"/>
      <c r="F268" s="726"/>
      <c r="G268" s="717"/>
      <c r="H268" s="718"/>
      <c r="I268" s="718"/>
      <c r="J268" s="531" t="s">
        <v>1076</v>
      </c>
      <c r="K268" s="532" t="s">
        <v>4</v>
      </c>
      <c r="L268" s="532">
        <f>L267</f>
        <v>10</v>
      </c>
      <c r="M268" s="81"/>
    </row>
    <row r="269" spans="1:20" ht="42.75" x14ac:dyDescent="0.25">
      <c r="A269" s="649"/>
      <c r="B269" s="664" t="s">
        <v>160</v>
      </c>
      <c r="C269" s="688"/>
      <c r="D269" s="652" t="s">
        <v>329</v>
      </c>
      <c r="E269" s="649" t="s">
        <v>3</v>
      </c>
      <c r="F269" s="649">
        <f>I270</f>
        <v>5</v>
      </c>
      <c r="G269" s="485" t="s">
        <v>330</v>
      </c>
      <c r="H269" s="376" t="s">
        <v>4</v>
      </c>
      <c r="I269" s="495">
        <v>1</v>
      </c>
      <c r="J269" s="380"/>
      <c r="K269" s="390"/>
      <c r="L269" s="390"/>
      <c r="M269" s="50" t="s">
        <v>1</v>
      </c>
      <c r="N269" s="491" t="s">
        <v>2</v>
      </c>
      <c r="O269" s="54">
        <f>I269*0.0011</f>
        <v>1.1000000000000001E-3</v>
      </c>
      <c r="P269" s="106">
        <v>22</v>
      </c>
    </row>
    <row r="270" spans="1:20" ht="57" x14ac:dyDescent="0.2">
      <c r="A270" s="649"/>
      <c r="B270" s="665"/>
      <c r="C270" s="688"/>
      <c r="D270" s="652"/>
      <c r="E270" s="649"/>
      <c r="F270" s="649"/>
      <c r="G270" s="655" t="s">
        <v>331</v>
      </c>
      <c r="H270" s="652" t="s">
        <v>3</v>
      </c>
      <c r="I270" s="652">
        <v>5</v>
      </c>
      <c r="J270" s="392" t="s">
        <v>510</v>
      </c>
      <c r="K270" s="491" t="s">
        <v>3</v>
      </c>
      <c r="L270" s="491">
        <v>0.50239999999999996</v>
      </c>
      <c r="M270" s="51"/>
    </row>
    <row r="271" spans="1:20" ht="57" x14ac:dyDescent="0.2">
      <c r="A271" s="649"/>
      <c r="B271" s="665"/>
      <c r="C271" s="688"/>
      <c r="D271" s="652"/>
      <c r="E271" s="649"/>
      <c r="F271" s="649"/>
      <c r="G271" s="655"/>
      <c r="H271" s="652"/>
      <c r="I271" s="652"/>
      <c r="J271" s="490" t="s">
        <v>434</v>
      </c>
      <c r="K271" s="495" t="s">
        <v>104</v>
      </c>
      <c r="L271" s="495">
        <v>10</v>
      </c>
      <c r="M271" s="51"/>
    </row>
    <row r="272" spans="1:20" ht="28.5" x14ac:dyDescent="0.2">
      <c r="A272" s="649"/>
      <c r="B272" s="665"/>
      <c r="C272" s="688"/>
      <c r="D272" s="652"/>
      <c r="E272" s="649"/>
      <c r="F272" s="649"/>
      <c r="G272" s="655"/>
      <c r="H272" s="652"/>
      <c r="I272" s="652"/>
      <c r="J272" s="490" t="s">
        <v>370</v>
      </c>
      <c r="K272" s="495" t="s">
        <v>4</v>
      </c>
      <c r="L272" s="495">
        <v>7</v>
      </c>
      <c r="M272" s="51"/>
    </row>
    <row r="273" spans="1:17" ht="30.75" customHeight="1" x14ac:dyDescent="0.2">
      <c r="A273" s="649"/>
      <c r="B273" s="665"/>
      <c r="C273" s="688"/>
      <c r="D273" s="652"/>
      <c r="E273" s="649"/>
      <c r="F273" s="649"/>
      <c r="G273" s="655"/>
      <c r="H273" s="652"/>
      <c r="I273" s="652"/>
      <c r="J273" s="490" t="s">
        <v>509</v>
      </c>
      <c r="K273" s="491" t="s">
        <v>3</v>
      </c>
      <c r="L273" s="491">
        <v>0.48</v>
      </c>
      <c r="M273" s="49"/>
    </row>
    <row r="274" spans="1:17" ht="28.5" x14ac:dyDescent="0.2">
      <c r="A274" s="649"/>
      <c r="B274" s="665"/>
      <c r="C274" s="688"/>
      <c r="D274" s="652"/>
      <c r="E274" s="649"/>
      <c r="F274" s="649"/>
      <c r="G274" s="655"/>
      <c r="H274" s="652"/>
      <c r="I274" s="652"/>
      <c r="J274" s="490" t="s">
        <v>535</v>
      </c>
      <c r="K274" s="495" t="s">
        <v>117</v>
      </c>
      <c r="L274" s="495">
        <v>3</v>
      </c>
      <c r="M274" s="49"/>
      <c r="Q274" s="281" t="s">
        <v>745</v>
      </c>
    </row>
    <row r="275" spans="1:17" ht="28.5" x14ac:dyDescent="0.2">
      <c r="A275" s="649"/>
      <c r="B275" s="665"/>
      <c r="C275" s="688"/>
      <c r="D275" s="652"/>
      <c r="E275" s="649"/>
      <c r="F275" s="649"/>
      <c r="G275" s="655"/>
      <c r="H275" s="652"/>
      <c r="I275" s="652"/>
      <c r="J275" s="490" t="s">
        <v>533</v>
      </c>
      <c r="K275" s="495" t="s">
        <v>4</v>
      </c>
      <c r="L275" s="495">
        <v>2</v>
      </c>
      <c r="M275" s="49"/>
      <c r="Q275" s="281" t="s">
        <v>745</v>
      </c>
    </row>
    <row r="276" spans="1:17" ht="30" customHeight="1" x14ac:dyDescent="0.2">
      <c r="A276" s="649"/>
      <c r="B276" s="665"/>
      <c r="C276" s="688"/>
      <c r="D276" s="652"/>
      <c r="E276" s="649"/>
      <c r="F276" s="649"/>
      <c r="G276" s="655"/>
      <c r="H276" s="652"/>
      <c r="I276" s="652"/>
      <c r="J276" s="490" t="s">
        <v>534</v>
      </c>
      <c r="K276" s="495" t="s">
        <v>4</v>
      </c>
      <c r="L276" s="495">
        <v>3</v>
      </c>
      <c r="M276" s="49"/>
      <c r="Q276" s="281" t="s">
        <v>745</v>
      </c>
    </row>
    <row r="277" spans="1:17" ht="28.5" x14ac:dyDescent="0.2">
      <c r="A277" s="649"/>
      <c r="B277" s="665"/>
      <c r="C277" s="688"/>
      <c r="D277" s="652"/>
      <c r="E277" s="649"/>
      <c r="F277" s="649"/>
      <c r="G277" s="655"/>
      <c r="H277" s="652"/>
      <c r="I277" s="652"/>
      <c r="J277" s="490" t="s">
        <v>536</v>
      </c>
      <c r="K277" s="495" t="s">
        <v>4</v>
      </c>
      <c r="L277" s="495">
        <v>3</v>
      </c>
      <c r="M277" s="49"/>
      <c r="Q277" s="281" t="s">
        <v>745</v>
      </c>
    </row>
    <row r="278" spans="1:17" ht="28.5" x14ac:dyDescent="0.2">
      <c r="A278" s="649"/>
      <c r="B278" s="665"/>
      <c r="C278" s="688"/>
      <c r="D278" s="652"/>
      <c r="E278" s="649"/>
      <c r="F278" s="649"/>
      <c r="G278" s="647" t="s">
        <v>435</v>
      </c>
      <c r="H278" s="653" t="s">
        <v>4</v>
      </c>
      <c r="I278" s="653">
        <v>1</v>
      </c>
      <c r="J278" s="394" t="s">
        <v>370</v>
      </c>
      <c r="K278" s="495" t="s">
        <v>4</v>
      </c>
      <c r="L278" s="495">
        <v>2</v>
      </c>
      <c r="M278" s="49"/>
    </row>
    <row r="279" spans="1:17" ht="45" customHeight="1" x14ac:dyDescent="0.2">
      <c r="A279" s="649"/>
      <c r="B279" s="665"/>
      <c r="C279" s="688"/>
      <c r="D279" s="652"/>
      <c r="E279" s="649"/>
      <c r="F279" s="649"/>
      <c r="G279" s="648"/>
      <c r="H279" s="654"/>
      <c r="I279" s="654"/>
      <c r="J279" s="395" t="s">
        <v>371</v>
      </c>
      <c r="K279" s="495" t="s">
        <v>4</v>
      </c>
      <c r="L279" s="495">
        <v>1</v>
      </c>
      <c r="M279" s="49"/>
    </row>
    <row r="280" spans="1:17" ht="42.75" x14ac:dyDescent="0.2">
      <c r="A280" s="649"/>
      <c r="B280" s="666"/>
      <c r="C280" s="688"/>
      <c r="D280" s="652"/>
      <c r="E280" s="649"/>
      <c r="F280" s="649"/>
      <c r="G280" s="490" t="s">
        <v>372</v>
      </c>
      <c r="H280" s="495" t="s">
        <v>4</v>
      </c>
      <c r="I280" s="495">
        <v>1</v>
      </c>
      <c r="J280" s="490" t="s">
        <v>106</v>
      </c>
      <c r="K280" s="495"/>
      <c r="L280" s="495"/>
      <c r="M280" s="156"/>
    </row>
    <row r="281" spans="1:17" ht="71.25" x14ac:dyDescent="0.2">
      <c r="A281" s="649"/>
      <c r="B281" s="731" t="s">
        <v>333</v>
      </c>
      <c r="C281" s="688"/>
      <c r="D281" s="653" t="s">
        <v>183</v>
      </c>
      <c r="E281" s="664" t="s">
        <v>3</v>
      </c>
      <c r="F281" s="673">
        <f>I281</f>
        <v>10</v>
      </c>
      <c r="G281" s="658" t="s">
        <v>186</v>
      </c>
      <c r="H281" s="650" t="s">
        <v>3</v>
      </c>
      <c r="I281" s="650">
        <v>10</v>
      </c>
      <c r="J281" s="490" t="s">
        <v>795</v>
      </c>
      <c r="K281" s="491" t="s">
        <v>6</v>
      </c>
      <c r="L281" s="355">
        <f>I281*0.098</f>
        <v>0.98</v>
      </c>
    </row>
    <row r="282" spans="1:17" ht="42.75" x14ac:dyDescent="0.2">
      <c r="A282" s="649"/>
      <c r="B282" s="731"/>
      <c r="C282" s="688"/>
      <c r="D282" s="654"/>
      <c r="E282" s="666"/>
      <c r="F282" s="674"/>
      <c r="G282" s="659"/>
      <c r="H282" s="651"/>
      <c r="I282" s="651"/>
      <c r="J282" s="490" t="s">
        <v>796</v>
      </c>
      <c r="K282" s="501" t="s">
        <v>2</v>
      </c>
      <c r="L282" s="491">
        <f>I281*0.279974353/1000</f>
        <v>2.79974353E-3</v>
      </c>
    </row>
    <row r="283" spans="1:17" ht="57" customHeight="1" x14ac:dyDescent="0.2">
      <c r="A283" s="649"/>
      <c r="B283" s="732" t="s">
        <v>332</v>
      </c>
      <c r="C283" s="688"/>
      <c r="D283" s="653" t="s">
        <v>183</v>
      </c>
      <c r="E283" s="664" t="s">
        <v>3</v>
      </c>
      <c r="F283" s="673">
        <f>I283</f>
        <v>5</v>
      </c>
      <c r="G283" s="658" t="s">
        <v>797</v>
      </c>
      <c r="H283" s="734" t="s">
        <v>3</v>
      </c>
      <c r="I283" s="734">
        <v>5</v>
      </c>
      <c r="J283" s="490" t="s">
        <v>403</v>
      </c>
      <c r="K283" s="491" t="s">
        <v>6</v>
      </c>
      <c r="L283" s="355">
        <f>I283*0.09</f>
        <v>0.44999999999999996</v>
      </c>
    </row>
    <row r="284" spans="1:17" ht="42.75" x14ac:dyDescent="0.2">
      <c r="A284" s="649"/>
      <c r="B284" s="738"/>
      <c r="C284" s="688"/>
      <c r="D284" s="654"/>
      <c r="E284" s="666"/>
      <c r="F284" s="674"/>
      <c r="G284" s="659"/>
      <c r="H284" s="651"/>
      <c r="I284" s="651"/>
      <c r="J284" s="490" t="s">
        <v>798</v>
      </c>
      <c r="K284" s="501" t="s">
        <v>2</v>
      </c>
      <c r="L284" s="491">
        <f>I283*0.279974353/1000</f>
        <v>1.399871765E-3</v>
      </c>
    </row>
    <row r="285" spans="1:17" ht="21" customHeight="1" x14ac:dyDescent="0.2">
      <c r="A285" s="649"/>
      <c r="B285" s="732" t="s">
        <v>298</v>
      </c>
      <c r="C285" s="688"/>
      <c r="D285" s="729" t="s">
        <v>297</v>
      </c>
      <c r="E285" s="672" t="s">
        <v>404</v>
      </c>
      <c r="F285" s="672"/>
      <c r="G285" s="672"/>
      <c r="H285" s="672"/>
      <c r="I285" s="672"/>
      <c r="J285" s="672"/>
      <c r="K285" s="672"/>
      <c r="L285" s="672"/>
    </row>
    <row r="286" spans="1:17" ht="42.75" x14ac:dyDescent="0.2">
      <c r="A286" s="649"/>
      <c r="B286" s="733"/>
      <c r="C286" s="688"/>
      <c r="D286" s="735"/>
      <c r="E286" s="649" t="s">
        <v>3</v>
      </c>
      <c r="F286" s="678">
        <f>I287</f>
        <v>25.42</v>
      </c>
      <c r="G286" s="510" t="s">
        <v>300</v>
      </c>
      <c r="H286" s="495" t="s">
        <v>104</v>
      </c>
      <c r="I286" s="495">
        <v>19.8</v>
      </c>
      <c r="J286" s="490"/>
      <c r="K286" s="374"/>
      <c r="L286" s="374"/>
      <c r="M286" s="50" t="s">
        <v>1</v>
      </c>
      <c r="N286" s="495" t="s">
        <v>2</v>
      </c>
      <c r="O286" s="507">
        <f>I286*0.0011</f>
        <v>2.1780000000000001E-2</v>
      </c>
      <c r="P286" s="106">
        <v>23</v>
      </c>
    </row>
    <row r="287" spans="1:17" ht="85.5" x14ac:dyDescent="0.2">
      <c r="A287" s="649"/>
      <c r="B287" s="733"/>
      <c r="C287" s="688"/>
      <c r="D287" s="735"/>
      <c r="E287" s="649"/>
      <c r="F287" s="649"/>
      <c r="G287" s="490" t="s">
        <v>293</v>
      </c>
      <c r="H287" s="495" t="s">
        <v>3</v>
      </c>
      <c r="I287" s="496">
        <f>I288</f>
        <v>25.42</v>
      </c>
      <c r="J287" s="490" t="s">
        <v>338</v>
      </c>
      <c r="K287" s="495" t="s">
        <v>3</v>
      </c>
      <c r="L287" s="495">
        <f>I287*1.03</f>
        <v>26.182600000000001</v>
      </c>
    </row>
    <row r="288" spans="1:17" ht="58.5" customHeight="1" x14ac:dyDescent="0.2">
      <c r="A288" s="649"/>
      <c r="B288" s="733"/>
      <c r="C288" s="688"/>
      <c r="D288" s="735"/>
      <c r="E288" s="649"/>
      <c r="F288" s="649"/>
      <c r="G288" s="490" t="s">
        <v>294</v>
      </c>
      <c r="H288" s="495" t="s">
        <v>3</v>
      </c>
      <c r="I288" s="496">
        <v>25.42</v>
      </c>
      <c r="J288" s="375" t="s">
        <v>335</v>
      </c>
      <c r="K288" s="376" t="s">
        <v>2</v>
      </c>
      <c r="L288" s="501">
        <f>I288*10.2*4/1000</f>
        <v>1.0371360000000001</v>
      </c>
    </row>
    <row r="289" spans="1:20" ht="85.5" x14ac:dyDescent="0.2">
      <c r="A289" s="649"/>
      <c r="B289" s="733"/>
      <c r="C289" s="688"/>
      <c r="D289" s="735"/>
      <c r="E289" s="649"/>
      <c r="F289" s="649"/>
      <c r="G289" s="490" t="s">
        <v>295</v>
      </c>
      <c r="H289" s="495" t="s">
        <v>3</v>
      </c>
      <c r="I289" s="495">
        <f>I287</f>
        <v>25.42</v>
      </c>
      <c r="J289" s="490" t="s">
        <v>339</v>
      </c>
      <c r="K289" s="495" t="s">
        <v>3</v>
      </c>
      <c r="L289" s="495">
        <f>I289*1.025</f>
        <v>26.055499999999999</v>
      </c>
    </row>
    <row r="290" spans="1:20" ht="42.75" x14ac:dyDescent="0.2">
      <c r="A290" s="649"/>
      <c r="B290" s="733"/>
      <c r="C290" s="688"/>
      <c r="D290" s="735"/>
      <c r="E290" s="649"/>
      <c r="F290" s="649"/>
      <c r="G290" s="502" t="s">
        <v>299</v>
      </c>
      <c r="H290" s="501" t="s">
        <v>104</v>
      </c>
      <c r="I290" s="478">
        <f>I286</f>
        <v>19.8</v>
      </c>
      <c r="J290" s="490" t="s">
        <v>926</v>
      </c>
      <c r="K290" s="495" t="s">
        <v>104</v>
      </c>
      <c r="L290" s="495">
        <f>I290*1.01</f>
        <v>19.998000000000001</v>
      </c>
    </row>
    <row r="291" spans="1:20" ht="42.75" x14ac:dyDescent="0.2">
      <c r="A291" s="649"/>
      <c r="B291" s="733"/>
      <c r="C291" s="688"/>
      <c r="D291" s="735"/>
      <c r="E291" s="649"/>
      <c r="F291" s="649"/>
      <c r="G291" s="493" t="s">
        <v>296</v>
      </c>
      <c r="H291" s="501" t="s">
        <v>104</v>
      </c>
      <c r="I291" s="478">
        <v>0.9</v>
      </c>
      <c r="J291" s="490" t="s">
        <v>336</v>
      </c>
      <c r="K291" s="495" t="s">
        <v>4</v>
      </c>
      <c r="L291" s="495">
        <v>1</v>
      </c>
    </row>
    <row r="292" spans="1:20" ht="28.5" customHeight="1" x14ac:dyDescent="0.2">
      <c r="A292" s="649"/>
      <c r="B292" s="731" t="s">
        <v>1027</v>
      </c>
      <c r="C292" s="688"/>
      <c r="D292" s="653" t="s">
        <v>998</v>
      </c>
      <c r="E292" s="664" t="s">
        <v>3</v>
      </c>
      <c r="F292" s="664">
        <f>I293</f>
        <v>2.1</v>
      </c>
      <c r="G292" s="481" t="s">
        <v>301</v>
      </c>
      <c r="H292" s="519" t="s">
        <v>104</v>
      </c>
      <c r="I292" s="519">
        <v>5.5</v>
      </c>
      <c r="J292" s="520"/>
      <c r="K292" s="520"/>
      <c r="L292" s="520"/>
      <c r="M292" s="527" t="s">
        <v>1</v>
      </c>
      <c r="N292" s="519" t="s">
        <v>2</v>
      </c>
      <c r="O292" s="519">
        <f>I292*0.004</f>
        <v>2.1999999999999999E-2</v>
      </c>
      <c r="P292" s="528">
        <v>24</v>
      </c>
      <c r="T292" s="511" t="s">
        <v>989</v>
      </c>
    </row>
    <row r="293" spans="1:20" ht="28.5" x14ac:dyDescent="0.25">
      <c r="A293" s="649"/>
      <c r="B293" s="731"/>
      <c r="C293" s="688"/>
      <c r="D293" s="685"/>
      <c r="E293" s="665"/>
      <c r="F293" s="665"/>
      <c r="G293" s="490" t="s">
        <v>289</v>
      </c>
      <c r="H293" s="495" t="s">
        <v>3</v>
      </c>
      <c r="I293" s="495">
        <v>2.1</v>
      </c>
      <c r="J293" s="379"/>
      <c r="K293" s="380"/>
      <c r="L293" s="380"/>
      <c r="M293" s="151" t="s">
        <v>1</v>
      </c>
      <c r="N293" s="495" t="s">
        <v>2</v>
      </c>
      <c r="O293" s="54">
        <f>I293*0.0118</f>
        <v>2.478E-2</v>
      </c>
      <c r="P293" s="106">
        <v>25</v>
      </c>
    </row>
    <row r="294" spans="1:20" ht="28.5" x14ac:dyDescent="0.25">
      <c r="A294" s="649"/>
      <c r="B294" s="731"/>
      <c r="C294" s="688"/>
      <c r="D294" s="685"/>
      <c r="E294" s="665"/>
      <c r="F294" s="665"/>
      <c r="G294" s="490" t="s">
        <v>128</v>
      </c>
      <c r="H294" s="495" t="s">
        <v>4</v>
      </c>
      <c r="I294" s="495">
        <v>1</v>
      </c>
      <c r="J294" s="381"/>
      <c r="K294" s="380"/>
      <c r="L294" s="380"/>
      <c r="M294" s="151" t="s">
        <v>1</v>
      </c>
      <c r="N294" s="495" t="s">
        <v>2</v>
      </c>
      <c r="O294" s="54">
        <f>I294*0.105</f>
        <v>0.105</v>
      </c>
      <c r="P294" s="106">
        <v>26</v>
      </c>
    </row>
    <row r="295" spans="1:20" ht="86.25" customHeight="1" x14ac:dyDescent="0.25">
      <c r="A295" s="649"/>
      <c r="B295" s="731"/>
      <c r="C295" s="688"/>
      <c r="D295" s="685"/>
      <c r="E295" s="665"/>
      <c r="F295" s="665"/>
      <c r="G295" s="655" t="s">
        <v>1022</v>
      </c>
      <c r="H295" s="652" t="s">
        <v>3</v>
      </c>
      <c r="I295" s="657">
        <f>I293</f>
        <v>2.1</v>
      </c>
      <c r="J295" s="490" t="s">
        <v>242</v>
      </c>
      <c r="K295" s="495" t="s">
        <v>4</v>
      </c>
      <c r="L295" s="496">
        <v>1</v>
      </c>
      <c r="M295" s="49"/>
      <c r="N295" s="1"/>
      <c r="O295" s="53"/>
    </row>
    <row r="296" spans="1:20" ht="42.75" x14ac:dyDescent="0.25">
      <c r="A296" s="649"/>
      <c r="B296" s="731"/>
      <c r="C296" s="688"/>
      <c r="D296" s="685"/>
      <c r="E296" s="665"/>
      <c r="F296" s="665"/>
      <c r="G296" s="655"/>
      <c r="H296" s="652"/>
      <c r="I296" s="657"/>
      <c r="J296" s="490" t="s">
        <v>216</v>
      </c>
      <c r="K296" s="495" t="s">
        <v>4</v>
      </c>
      <c r="L296" s="495">
        <v>1</v>
      </c>
      <c r="M296" s="81"/>
      <c r="N296" s="1"/>
      <c r="O296" s="53"/>
    </row>
    <row r="297" spans="1:20" ht="57" x14ac:dyDescent="0.25">
      <c r="A297" s="649"/>
      <c r="B297" s="731"/>
      <c r="C297" s="688"/>
      <c r="D297" s="685"/>
      <c r="E297" s="665"/>
      <c r="F297" s="665"/>
      <c r="G297" s="510" t="s">
        <v>286</v>
      </c>
      <c r="H297" s="495" t="s">
        <v>3</v>
      </c>
      <c r="I297" s="495">
        <v>0.78</v>
      </c>
      <c r="J297" s="502" t="s">
        <v>217</v>
      </c>
      <c r="K297" s="495"/>
      <c r="L297" s="382"/>
      <c r="M297" s="81"/>
      <c r="N297" s="1"/>
      <c r="O297" s="1"/>
    </row>
    <row r="298" spans="1:20" ht="71.25" x14ac:dyDescent="0.2">
      <c r="A298" s="649"/>
      <c r="B298" s="731"/>
      <c r="C298" s="688"/>
      <c r="D298" s="685"/>
      <c r="E298" s="665"/>
      <c r="F298" s="665"/>
      <c r="G298" s="490" t="s">
        <v>302</v>
      </c>
      <c r="H298" s="495" t="s">
        <v>3</v>
      </c>
      <c r="I298" s="495">
        <f>I297</f>
        <v>0.78</v>
      </c>
      <c r="J298" s="502" t="s">
        <v>340</v>
      </c>
      <c r="K298" s="501" t="s">
        <v>3</v>
      </c>
      <c r="L298" s="501">
        <f>I298*1.05</f>
        <v>0.81900000000000006</v>
      </c>
      <c r="M298" s="81"/>
    </row>
    <row r="299" spans="1:20" ht="28.5" x14ac:dyDescent="0.2">
      <c r="A299" s="649"/>
      <c r="B299" s="731"/>
      <c r="C299" s="688"/>
      <c r="D299" s="654"/>
      <c r="E299" s="666"/>
      <c r="F299" s="666"/>
      <c r="G299" s="490" t="s">
        <v>436</v>
      </c>
      <c r="H299" s="495" t="s">
        <v>104</v>
      </c>
      <c r="I299" s="495">
        <v>5.2</v>
      </c>
      <c r="J299" s="490" t="s">
        <v>341</v>
      </c>
      <c r="K299" s="495" t="s">
        <v>104</v>
      </c>
      <c r="L299" s="498">
        <f>I299</f>
        <v>5.2</v>
      </c>
      <c r="M299" s="81"/>
    </row>
    <row r="300" spans="1:20" ht="42.75" x14ac:dyDescent="0.25">
      <c r="A300" s="649"/>
      <c r="B300" s="653" t="s">
        <v>304</v>
      </c>
      <c r="C300" s="688"/>
      <c r="D300" s="729" t="s">
        <v>305</v>
      </c>
      <c r="E300" s="675" t="s">
        <v>3</v>
      </c>
      <c r="F300" s="675">
        <f>I301</f>
        <v>25.42</v>
      </c>
      <c r="G300" s="490" t="s">
        <v>307</v>
      </c>
      <c r="H300" s="495" t="s">
        <v>3</v>
      </c>
      <c r="I300" s="496">
        <f>I288</f>
        <v>25.42</v>
      </c>
      <c r="J300" s="69"/>
      <c r="K300" s="380"/>
      <c r="L300" s="380"/>
      <c r="M300" s="151" t="s">
        <v>1</v>
      </c>
      <c r="N300" s="495" t="s">
        <v>2</v>
      </c>
      <c r="O300" s="507">
        <f>I300*0.00283</f>
        <v>7.1938600000000005E-2</v>
      </c>
      <c r="P300" s="106">
        <v>27</v>
      </c>
    </row>
    <row r="301" spans="1:20" ht="101.25" customHeight="1" x14ac:dyDescent="0.25">
      <c r="A301" s="649"/>
      <c r="B301" s="654"/>
      <c r="C301" s="688"/>
      <c r="D301" s="730"/>
      <c r="E301" s="676"/>
      <c r="F301" s="676"/>
      <c r="G301" s="490" t="s">
        <v>342</v>
      </c>
      <c r="H301" s="495" t="s">
        <v>3</v>
      </c>
      <c r="I301" s="495">
        <f>I300</f>
        <v>25.42</v>
      </c>
      <c r="J301" s="490" t="s">
        <v>308</v>
      </c>
      <c r="K301" s="495" t="s">
        <v>3</v>
      </c>
      <c r="L301" s="384">
        <f>I301*1.03</f>
        <v>26.182600000000001</v>
      </c>
      <c r="M301" s="49"/>
      <c r="N301" s="1"/>
      <c r="O301" s="1"/>
    </row>
    <row r="302" spans="1:20" ht="42.75" x14ac:dyDescent="0.2">
      <c r="A302" s="649"/>
      <c r="B302" s="682" t="s">
        <v>309</v>
      </c>
      <c r="C302" s="688"/>
      <c r="D302" s="729" t="s">
        <v>321</v>
      </c>
      <c r="E302" s="657" t="s">
        <v>3</v>
      </c>
      <c r="F302" s="657">
        <f>I302</f>
        <v>47.82</v>
      </c>
      <c r="G302" s="481" t="s">
        <v>319</v>
      </c>
      <c r="H302" s="519" t="s">
        <v>3</v>
      </c>
      <c r="I302" s="519">
        <v>47.82</v>
      </c>
      <c r="J302" s="481"/>
      <c r="K302" s="529"/>
      <c r="L302" s="529"/>
      <c r="M302" s="50" t="s">
        <v>320</v>
      </c>
      <c r="N302" s="491" t="s">
        <v>2</v>
      </c>
      <c r="O302" s="507">
        <f>I302*3.9/1000</f>
        <v>0.186498</v>
      </c>
      <c r="P302" s="106">
        <v>28</v>
      </c>
      <c r="T302" s="511" t="s">
        <v>989</v>
      </c>
    </row>
    <row r="303" spans="1:20" ht="57" x14ac:dyDescent="0.2">
      <c r="A303" s="649"/>
      <c r="B303" s="683"/>
      <c r="C303" s="688"/>
      <c r="D303" s="735"/>
      <c r="E303" s="657"/>
      <c r="F303" s="657"/>
      <c r="G303" s="655" t="s">
        <v>322</v>
      </c>
      <c r="H303" s="652" t="s">
        <v>3</v>
      </c>
      <c r="I303" s="652">
        <v>21.08</v>
      </c>
      <c r="J303" s="490" t="s">
        <v>343</v>
      </c>
      <c r="K303" s="491" t="s">
        <v>3</v>
      </c>
      <c r="L303" s="495">
        <f>I303*1.05</f>
        <v>22.134</v>
      </c>
      <c r="M303" s="155"/>
      <c r="N303" s="52"/>
      <c r="O303" s="244"/>
    </row>
    <row r="304" spans="1:20" ht="42.75" x14ac:dyDescent="0.2">
      <c r="A304" s="649"/>
      <c r="B304" s="683"/>
      <c r="C304" s="688"/>
      <c r="D304" s="735"/>
      <c r="E304" s="657"/>
      <c r="F304" s="657"/>
      <c r="G304" s="655"/>
      <c r="H304" s="652"/>
      <c r="I304" s="652"/>
      <c r="J304" s="490" t="s">
        <v>131</v>
      </c>
      <c r="K304" s="491"/>
      <c r="L304" s="495"/>
      <c r="M304" s="155"/>
      <c r="N304" s="52"/>
      <c r="O304" s="244"/>
    </row>
    <row r="305" spans="1:15" ht="42.75" x14ac:dyDescent="0.2">
      <c r="A305" s="649"/>
      <c r="B305" s="683"/>
      <c r="C305" s="688"/>
      <c r="D305" s="735"/>
      <c r="E305" s="657"/>
      <c r="F305" s="657"/>
      <c r="G305" s="655"/>
      <c r="H305" s="652"/>
      <c r="I305" s="652"/>
      <c r="J305" s="490" t="s">
        <v>132</v>
      </c>
      <c r="K305" s="491"/>
      <c r="L305" s="495"/>
      <c r="M305" s="155"/>
      <c r="N305" s="52"/>
      <c r="O305" s="244"/>
    </row>
    <row r="306" spans="1:15" ht="42.75" x14ac:dyDescent="0.2">
      <c r="A306" s="649"/>
      <c r="B306" s="683"/>
      <c r="C306" s="688"/>
      <c r="D306" s="735"/>
      <c r="E306" s="657"/>
      <c r="F306" s="657"/>
      <c r="G306" s="655"/>
      <c r="H306" s="652"/>
      <c r="I306" s="652"/>
      <c r="J306" s="490" t="s">
        <v>133</v>
      </c>
      <c r="K306" s="491"/>
      <c r="L306" s="495"/>
      <c r="M306" s="155"/>
      <c r="N306" s="52"/>
      <c r="O306" s="244"/>
    </row>
    <row r="307" spans="1:15" ht="71.25" x14ac:dyDescent="0.2">
      <c r="A307" s="649"/>
      <c r="B307" s="683"/>
      <c r="C307" s="688"/>
      <c r="D307" s="735"/>
      <c r="E307" s="657"/>
      <c r="F307" s="657"/>
      <c r="G307" s="655" t="s">
        <v>325</v>
      </c>
      <c r="H307" s="652" t="s">
        <v>3</v>
      </c>
      <c r="I307" s="652">
        <v>13.83</v>
      </c>
      <c r="J307" s="490" t="s">
        <v>344</v>
      </c>
      <c r="K307" s="491" t="s">
        <v>3</v>
      </c>
      <c r="L307" s="495">
        <f>I307*1.12</f>
        <v>15.489600000000001</v>
      </c>
      <c r="M307" s="155"/>
      <c r="N307" s="52"/>
      <c r="O307" s="244"/>
    </row>
    <row r="308" spans="1:15" ht="42.75" x14ac:dyDescent="0.2">
      <c r="A308" s="649"/>
      <c r="B308" s="683"/>
      <c r="C308" s="688"/>
      <c r="D308" s="735"/>
      <c r="E308" s="657"/>
      <c r="F308" s="657"/>
      <c r="G308" s="655"/>
      <c r="H308" s="652"/>
      <c r="I308" s="652"/>
      <c r="J308" s="490" t="s">
        <v>131</v>
      </c>
      <c r="K308" s="491"/>
      <c r="L308" s="495"/>
      <c r="M308" s="155"/>
      <c r="N308" s="52"/>
      <c r="O308" s="244"/>
    </row>
    <row r="309" spans="1:15" ht="42.75" x14ac:dyDescent="0.2">
      <c r="A309" s="649"/>
      <c r="B309" s="683"/>
      <c r="C309" s="688"/>
      <c r="D309" s="735"/>
      <c r="E309" s="657"/>
      <c r="F309" s="657"/>
      <c r="G309" s="655"/>
      <c r="H309" s="652"/>
      <c r="I309" s="652"/>
      <c r="J309" s="490" t="s">
        <v>132</v>
      </c>
      <c r="K309" s="491"/>
      <c r="L309" s="495"/>
      <c r="M309" s="155"/>
      <c r="N309" s="52"/>
      <c r="O309" s="244"/>
    </row>
    <row r="310" spans="1:15" ht="42.75" x14ac:dyDescent="0.2">
      <c r="A310" s="649"/>
      <c r="B310" s="683"/>
      <c r="C310" s="688"/>
      <c r="D310" s="735"/>
      <c r="E310" s="657"/>
      <c r="F310" s="657"/>
      <c r="G310" s="655"/>
      <c r="H310" s="652"/>
      <c r="I310" s="652"/>
      <c r="J310" s="490" t="s">
        <v>133</v>
      </c>
      <c r="K310" s="491"/>
      <c r="L310" s="495"/>
      <c r="M310" s="155"/>
      <c r="N310" s="52"/>
      <c r="O310" s="244"/>
    </row>
    <row r="311" spans="1:15" ht="71.25" x14ac:dyDescent="0.2">
      <c r="A311" s="649"/>
      <c r="B311" s="683"/>
      <c r="C311" s="688"/>
      <c r="D311" s="735"/>
      <c r="E311" s="657"/>
      <c r="F311" s="657"/>
      <c r="G311" s="655" t="s">
        <v>324</v>
      </c>
      <c r="H311" s="652" t="s">
        <v>3</v>
      </c>
      <c r="I311" s="652">
        <v>12.91</v>
      </c>
      <c r="J311" s="490" t="s">
        <v>345</v>
      </c>
      <c r="K311" s="491" t="s">
        <v>3</v>
      </c>
      <c r="L311" s="495">
        <f>I311*1.07</f>
        <v>13.813700000000001</v>
      </c>
      <c r="M311" s="155"/>
      <c r="N311" s="52"/>
      <c r="O311" s="244"/>
    </row>
    <row r="312" spans="1:15" ht="85.5" x14ac:dyDescent="0.2">
      <c r="A312" s="649"/>
      <c r="B312" s="683"/>
      <c r="C312" s="688"/>
      <c r="D312" s="735"/>
      <c r="E312" s="657"/>
      <c r="F312" s="657"/>
      <c r="G312" s="655"/>
      <c r="H312" s="652"/>
      <c r="I312" s="652"/>
      <c r="J312" s="490" t="s">
        <v>785</v>
      </c>
      <c r="K312" s="491" t="s">
        <v>4</v>
      </c>
      <c r="L312" s="495">
        <f>I311*0.07</f>
        <v>0.90370000000000006</v>
      </c>
      <c r="M312" s="155"/>
      <c r="N312" s="52"/>
      <c r="O312" s="244"/>
    </row>
    <row r="313" spans="1:15" ht="42.75" x14ac:dyDescent="0.2">
      <c r="A313" s="649"/>
      <c r="B313" s="683"/>
      <c r="C313" s="688"/>
      <c r="D313" s="735"/>
      <c r="E313" s="657"/>
      <c r="F313" s="657"/>
      <c r="G313" s="655"/>
      <c r="H313" s="652"/>
      <c r="I313" s="652"/>
      <c r="J313" s="490" t="s">
        <v>131</v>
      </c>
      <c r="K313" s="491"/>
      <c r="L313" s="495"/>
      <c r="M313" s="155"/>
      <c r="N313" s="52"/>
      <c r="O313" s="244"/>
    </row>
    <row r="314" spans="1:15" ht="42.75" x14ac:dyDescent="0.2">
      <c r="A314" s="649"/>
      <c r="B314" s="683"/>
      <c r="C314" s="688"/>
      <c r="D314" s="735"/>
      <c r="E314" s="657"/>
      <c r="F314" s="657"/>
      <c r="G314" s="655"/>
      <c r="H314" s="652"/>
      <c r="I314" s="652"/>
      <c r="J314" s="490" t="s">
        <v>132</v>
      </c>
      <c r="K314" s="491"/>
      <c r="L314" s="495"/>
      <c r="M314" s="155"/>
      <c r="N314" s="52"/>
      <c r="O314" s="244"/>
    </row>
    <row r="315" spans="1:15" ht="42.75" x14ac:dyDescent="0.2">
      <c r="A315" s="649"/>
      <c r="B315" s="683"/>
      <c r="C315" s="688"/>
      <c r="D315" s="735"/>
      <c r="E315" s="657"/>
      <c r="F315" s="657"/>
      <c r="G315" s="655"/>
      <c r="H315" s="652"/>
      <c r="I315" s="652"/>
      <c r="J315" s="490" t="s">
        <v>133</v>
      </c>
      <c r="K315" s="491"/>
      <c r="L315" s="495"/>
      <c r="M315" s="155"/>
      <c r="N315" s="52"/>
      <c r="O315" s="244"/>
    </row>
    <row r="316" spans="1:15" ht="42.75" x14ac:dyDescent="0.2">
      <c r="A316" s="649"/>
      <c r="B316" s="683"/>
      <c r="C316" s="688"/>
      <c r="D316" s="735"/>
      <c r="E316" s="657"/>
      <c r="F316" s="657"/>
      <c r="G316" s="655" t="s">
        <v>527</v>
      </c>
      <c r="H316" s="652" t="s">
        <v>3</v>
      </c>
      <c r="I316" s="657">
        <f>I302</f>
        <v>47.82</v>
      </c>
      <c r="J316" s="490" t="s">
        <v>346</v>
      </c>
      <c r="K316" s="495" t="s">
        <v>3</v>
      </c>
      <c r="L316" s="495">
        <f>I316*1.05</f>
        <v>50.211000000000006</v>
      </c>
      <c r="M316" s="155"/>
      <c r="N316" s="52"/>
      <c r="O316" s="244"/>
    </row>
    <row r="317" spans="1:15" ht="28.5" x14ac:dyDescent="0.2">
      <c r="A317" s="649"/>
      <c r="B317" s="683"/>
      <c r="C317" s="688"/>
      <c r="D317" s="735"/>
      <c r="E317" s="657"/>
      <c r="F317" s="657"/>
      <c r="G317" s="655"/>
      <c r="H317" s="652"/>
      <c r="I317" s="657"/>
      <c r="J317" s="490" t="s">
        <v>348</v>
      </c>
      <c r="K317" s="495" t="s">
        <v>6</v>
      </c>
      <c r="L317" s="495">
        <f>I316*0.275</f>
        <v>13.150500000000001</v>
      </c>
      <c r="M317" s="155"/>
      <c r="N317" s="52"/>
      <c r="O317" s="244"/>
    </row>
    <row r="318" spans="1:15" ht="42.75" x14ac:dyDescent="0.2">
      <c r="A318" s="649"/>
      <c r="B318" s="683"/>
      <c r="C318" s="688"/>
      <c r="D318" s="735"/>
      <c r="E318" s="657"/>
      <c r="F318" s="657"/>
      <c r="G318" s="655"/>
      <c r="H318" s="652"/>
      <c r="I318" s="657"/>
      <c r="J318" s="490" t="s">
        <v>347</v>
      </c>
      <c r="K318" s="495" t="s">
        <v>2</v>
      </c>
      <c r="L318" s="495">
        <f>I316*0.000187</f>
        <v>8.94234E-3</v>
      </c>
      <c r="M318" s="155"/>
      <c r="N318" s="52"/>
      <c r="O318" s="244"/>
    </row>
    <row r="319" spans="1:15" ht="42.75" x14ac:dyDescent="0.2">
      <c r="A319" s="649"/>
      <c r="B319" s="683"/>
      <c r="C319" s="688"/>
      <c r="D319" s="735"/>
      <c r="E319" s="657"/>
      <c r="F319" s="657"/>
      <c r="G319" s="490" t="s">
        <v>124</v>
      </c>
      <c r="H319" s="495" t="s">
        <v>3</v>
      </c>
      <c r="I319" s="496">
        <f>I316</f>
        <v>47.82</v>
      </c>
      <c r="J319" s="490" t="s">
        <v>349</v>
      </c>
      <c r="K319" s="495" t="s">
        <v>2</v>
      </c>
      <c r="L319" s="495">
        <f>I319*0.00015</f>
        <v>7.1729999999999997E-3</v>
      </c>
      <c r="M319" s="155"/>
      <c r="N319" s="52"/>
      <c r="O319" s="244"/>
    </row>
    <row r="320" spans="1:15" ht="57" x14ac:dyDescent="0.2">
      <c r="A320" s="649"/>
      <c r="B320" s="683"/>
      <c r="C320" s="688"/>
      <c r="D320" s="735"/>
      <c r="E320" s="657"/>
      <c r="F320" s="657"/>
      <c r="G320" s="655" t="s">
        <v>323</v>
      </c>
      <c r="H320" s="652" t="s">
        <v>104</v>
      </c>
      <c r="I320" s="652">
        <v>10</v>
      </c>
      <c r="J320" s="490" t="s">
        <v>532</v>
      </c>
      <c r="K320" s="495" t="s">
        <v>4</v>
      </c>
      <c r="L320" s="385">
        <f>I320*5.6</f>
        <v>56</v>
      </c>
      <c r="M320" s="155"/>
      <c r="N320" s="52"/>
      <c r="O320" s="244"/>
    </row>
    <row r="321" spans="1:18" ht="57" x14ac:dyDescent="0.2">
      <c r="A321" s="649"/>
      <c r="B321" s="683"/>
      <c r="C321" s="688"/>
      <c r="D321" s="735"/>
      <c r="E321" s="657"/>
      <c r="F321" s="657"/>
      <c r="G321" s="655"/>
      <c r="H321" s="652"/>
      <c r="I321" s="652"/>
      <c r="J321" s="490" t="s">
        <v>350</v>
      </c>
      <c r="K321" s="495" t="s">
        <v>4</v>
      </c>
      <c r="L321" s="495">
        <v>2</v>
      </c>
      <c r="M321" s="81"/>
      <c r="N321" s="52"/>
      <c r="O321" s="244"/>
    </row>
    <row r="322" spans="1:18" ht="45" customHeight="1" x14ac:dyDescent="0.2">
      <c r="A322" s="649"/>
      <c r="B322" s="683"/>
      <c r="C322" s="688"/>
      <c r="D322" s="735"/>
      <c r="E322" s="657"/>
      <c r="F322" s="657"/>
      <c r="G322" s="655"/>
      <c r="H322" s="652"/>
      <c r="I322" s="652"/>
      <c r="J322" s="490" t="s">
        <v>351</v>
      </c>
      <c r="K322" s="495" t="s">
        <v>104</v>
      </c>
      <c r="L322" s="495">
        <f>I320*1.01</f>
        <v>10.1</v>
      </c>
      <c r="M322" s="81"/>
      <c r="N322" s="52"/>
      <c r="O322" s="244"/>
      <c r="Q322" s="281" t="s">
        <v>786</v>
      </c>
      <c r="R322" s="282" t="s">
        <v>787</v>
      </c>
    </row>
    <row r="323" spans="1:18" ht="28.5" x14ac:dyDescent="0.2">
      <c r="A323" s="649"/>
      <c r="B323" s="682" t="s">
        <v>424</v>
      </c>
      <c r="C323" s="688"/>
      <c r="D323" s="653" t="s">
        <v>317</v>
      </c>
      <c r="E323" s="649" t="s">
        <v>3</v>
      </c>
      <c r="F323" s="649">
        <f>I324</f>
        <v>3.02</v>
      </c>
      <c r="G323" s="510" t="s">
        <v>405</v>
      </c>
      <c r="H323" s="495" t="s">
        <v>3</v>
      </c>
      <c r="I323" s="495">
        <v>0.52</v>
      </c>
      <c r="J323" s="386"/>
      <c r="K323" s="374"/>
      <c r="L323" s="374"/>
      <c r="M323" s="151" t="s">
        <v>1</v>
      </c>
      <c r="N323" s="495" t="s">
        <v>2</v>
      </c>
      <c r="O323" s="507">
        <f>I323*0.007</f>
        <v>3.64E-3</v>
      </c>
      <c r="P323" s="106">
        <v>29</v>
      </c>
    </row>
    <row r="324" spans="1:18" ht="28.5" x14ac:dyDescent="0.2">
      <c r="A324" s="649"/>
      <c r="B324" s="683"/>
      <c r="C324" s="688"/>
      <c r="D324" s="685"/>
      <c r="E324" s="649"/>
      <c r="F324" s="649"/>
      <c r="G324" s="387" t="s">
        <v>318</v>
      </c>
      <c r="H324" s="488" t="s">
        <v>3</v>
      </c>
      <c r="I324" s="488">
        <v>3.02</v>
      </c>
      <c r="J324" s="489"/>
      <c r="K324" s="389"/>
      <c r="L324" s="389"/>
      <c r="M324" s="312" t="s">
        <v>1</v>
      </c>
      <c r="N324" s="487" t="s">
        <v>2</v>
      </c>
      <c r="O324" s="509">
        <f>I324*0.0342</f>
        <v>0.103284</v>
      </c>
      <c r="P324" s="106">
        <v>30</v>
      </c>
    </row>
    <row r="325" spans="1:18" ht="28.5" x14ac:dyDescent="0.25">
      <c r="A325" s="649"/>
      <c r="B325" s="683"/>
      <c r="C325" s="688"/>
      <c r="D325" s="685"/>
      <c r="E325" s="649"/>
      <c r="F325" s="649"/>
      <c r="G325" s="490" t="s">
        <v>103</v>
      </c>
      <c r="H325" s="491" t="s">
        <v>4</v>
      </c>
      <c r="I325" s="491">
        <v>2</v>
      </c>
      <c r="J325" s="380"/>
      <c r="K325" s="390"/>
      <c r="L325" s="390"/>
      <c r="M325" s="313" t="s">
        <v>1</v>
      </c>
      <c r="N325" s="495" t="s">
        <v>2</v>
      </c>
      <c r="O325" s="507">
        <f>I325*0.1066</f>
        <v>0.2132</v>
      </c>
      <c r="P325" s="106">
        <v>31</v>
      </c>
    </row>
    <row r="326" spans="1:18" ht="58.5" customHeight="1" x14ac:dyDescent="0.2">
      <c r="A326" s="649"/>
      <c r="B326" s="683"/>
      <c r="C326" s="688"/>
      <c r="D326" s="685"/>
      <c r="E326" s="649"/>
      <c r="F326" s="649"/>
      <c r="G326" s="490" t="s">
        <v>352</v>
      </c>
      <c r="H326" s="495" t="s">
        <v>3</v>
      </c>
      <c r="I326" s="495">
        <f>I324</f>
        <v>3.02</v>
      </c>
      <c r="J326" s="490" t="s">
        <v>353</v>
      </c>
      <c r="K326" s="495" t="s">
        <v>3</v>
      </c>
      <c r="L326" s="495">
        <f>I326</f>
        <v>3.02</v>
      </c>
      <c r="M326" s="51"/>
    </row>
    <row r="327" spans="1:18" ht="58.5" customHeight="1" x14ac:dyDescent="0.2">
      <c r="A327" s="649"/>
      <c r="B327" s="683"/>
      <c r="C327" s="688"/>
      <c r="D327" s="685"/>
      <c r="E327" s="649"/>
      <c r="F327" s="649"/>
      <c r="G327" s="510" t="s">
        <v>313</v>
      </c>
      <c r="H327" s="495" t="s">
        <v>3</v>
      </c>
      <c r="I327" s="495">
        <v>1.77</v>
      </c>
      <c r="J327" s="502" t="s">
        <v>217</v>
      </c>
      <c r="K327" s="495"/>
      <c r="L327" s="382"/>
      <c r="M327" s="51"/>
    </row>
    <row r="328" spans="1:18" ht="42.75" x14ac:dyDescent="0.2">
      <c r="A328" s="649"/>
      <c r="B328" s="683"/>
      <c r="C328" s="688"/>
      <c r="D328" s="685"/>
      <c r="E328" s="649"/>
      <c r="F328" s="649"/>
      <c r="G328" s="647" t="s">
        <v>314</v>
      </c>
      <c r="H328" s="653" t="s">
        <v>104</v>
      </c>
      <c r="I328" s="653">
        <v>2.6</v>
      </c>
      <c r="J328" s="490" t="s">
        <v>354</v>
      </c>
      <c r="K328" s="495" t="s">
        <v>104</v>
      </c>
      <c r="L328" s="495">
        <f>I328*1.02</f>
        <v>2.6520000000000001</v>
      </c>
      <c r="M328" s="51"/>
    </row>
    <row r="329" spans="1:18" ht="42.75" x14ac:dyDescent="0.2">
      <c r="A329" s="649"/>
      <c r="B329" s="683"/>
      <c r="C329" s="688"/>
      <c r="D329" s="685"/>
      <c r="E329" s="649"/>
      <c r="F329" s="649"/>
      <c r="G329" s="648"/>
      <c r="H329" s="654"/>
      <c r="I329" s="654"/>
      <c r="J329" s="490" t="s">
        <v>355</v>
      </c>
      <c r="K329" s="495" t="s">
        <v>4</v>
      </c>
      <c r="L329" s="495">
        <v>2</v>
      </c>
    </row>
    <row r="330" spans="1:18" ht="71.25" x14ac:dyDescent="0.2">
      <c r="A330" s="649"/>
      <c r="B330" s="683"/>
      <c r="C330" s="688"/>
      <c r="D330" s="685"/>
      <c r="E330" s="649"/>
      <c r="F330" s="649"/>
      <c r="G330" s="490" t="s">
        <v>315</v>
      </c>
      <c r="H330" s="495" t="s">
        <v>3</v>
      </c>
      <c r="I330" s="495">
        <v>1.33</v>
      </c>
      <c r="J330" s="502" t="s">
        <v>340</v>
      </c>
      <c r="K330" s="501" t="s">
        <v>3</v>
      </c>
      <c r="L330" s="501">
        <f>I330*1.05</f>
        <v>1.3965000000000001</v>
      </c>
    </row>
    <row r="331" spans="1:18" ht="28.5" x14ac:dyDescent="0.2">
      <c r="A331" s="649"/>
      <c r="B331" s="683"/>
      <c r="C331" s="688"/>
      <c r="D331" s="685"/>
      <c r="E331" s="649"/>
      <c r="F331" s="649"/>
      <c r="G331" s="490" t="s">
        <v>316</v>
      </c>
      <c r="H331" s="495" t="s">
        <v>104</v>
      </c>
      <c r="I331" s="495">
        <v>7.42</v>
      </c>
      <c r="J331" s="490" t="s">
        <v>341</v>
      </c>
      <c r="K331" s="495" t="s">
        <v>104</v>
      </c>
      <c r="L331" s="498">
        <f>I331</f>
        <v>7.42</v>
      </c>
    </row>
    <row r="332" spans="1:18" ht="68.25" customHeight="1" x14ac:dyDescent="0.2">
      <c r="A332" s="649"/>
      <c r="B332" s="683"/>
      <c r="C332" s="688"/>
      <c r="D332" s="685"/>
      <c r="E332" s="649"/>
      <c r="F332" s="649"/>
      <c r="G332" s="655" t="s">
        <v>508</v>
      </c>
      <c r="H332" s="495" t="s">
        <v>207</v>
      </c>
      <c r="I332" s="496">
        <f>I326</f>
        <v>3.02</v>
      </c>
      <c r="J332" s="655" t="s">
        <v>507</v>
      </c>
      <c r="K332" s="649" t="s">
        <v>104</v>
      </c>
      <c r="L332" s="678">
        <f>I332*2.1</f>
        <v>6.3420000000000005</v>
      </c>
      <c r="M332" s="51"/>
    </row>
    <row r="333" spans="1:18" ht="61.5" customHeight="1" x14ac:dyDescent="0.2">
      <c r="A333" s="649"/>
      <c r="B333" s="683"/>
      <c r="C333" s="688"/>
      <c r="D333" s="685"/>
      <c r="E333" s="649"/>
      <c r="F333" s="649"/>
      <c r="G333" s="655"/>
      <c r="H333" s="495" t="s">
        <v>206</v>
      </c>
      <c r="I333" s="496">
        <v>2.97</v>
      </c>
      <c r="J333" s="655"/>
      <c r="K333" s="649"/>
      <c r="L333" s="678"/>
      <c r="M333" s="51"/>
    </row>
    <row r="334" spans="1:18" ht="28.5" x14ac:dyDescent="0.2">
      <c r="A334" s="649"/>
      <c r="B334" s="684"/>
      <c r="C334" s="688"/>
      <c r="D334" s="654"/>
      <c r="E334" s="649"/>
      <c r="F334" s="649"/>
      <c r="G334" s="490" t="s">
        <v>334</v>
      </c>
      <c r="H334" s="495" t="s">
        <v>4</v>
      </c>
      <c r="I334" s="495">
        <v>2</v>
      </c>
      <c r="J334" s="490" t="s">
        <v>537</v>
      </c>
      <c r="K334" s="495" t="s">
        <v>3</v>
      </c>
      <c r="L334" s="495">
        <v>3.02</v>
      </c>
      <c r="M334" s="51"/>
      <c r="Q334" s="283" t="s">
        <v>745</v>
      </c>
    </row>
    <row r="335" spans="1:18" ht="28.5" x14ac:dyDescent="0.2">
      <c r="A335" s="649"/>
      <c r="B335" s="686" t="s">
        <v>373</v>
      </c>
      <c r="C335" s="688"/>
      <c r="D335" s="652" t="s">
        <v>116</v>
      </c>
      <c r="E335" s="492" t="s">
        <v>4</v>
      </c>
      <c r="F335" s="492">
        <f>I335</f>
        <v>4</v>
      </c>
      <c r="G335" s="490" t="s">
        <v>107</v>
      </c>
      <c r="H335" s="495" t="s">
        <v>4</v>
      </c>
      <c r="I335" s="495">
        <v>4</v>
      </c>
      <c r="J335" s="490" t="s">
        <v>255</v>
      </c>
      <c r="K335" s="495" t="s">
        <v>108</v>
      </c>
      <c r="L335" s="495">
        <f>I335</f>
        <v>4</v>
      </c>
      <c r="Q335" s="283" t="s">
        <v>745</v>
      </c>
    </row>
    <row r="336" spans="1:18" ht="29.25" customHeight="1" x14ac:dyDescent="0.2">
      <c r="A336" s="649"/>
      <c r="B336" s="686"/>
      <c r="C336" s="688"/>
      <c r="D336" s="652"/>
      <c r="E336" s="675" t="s">
        <v>104</v>
      </c>
      <c r="F336" s="675">
        <f>I337</f>
        <v>60</v>
      </c>
      <c r="G336" s="490" t="s">
        <v>109</v>
      </c>
      <c r="H336" s="495" t="s">
        <v>104</v>
      </c>
      <c r="I336" s="495">
        <f>I338+I339</f>
        <v>60</v>
      </c>
      <c r="J336" s="490"/>
      <c r="K336" s="495"/>
      <c r="L336" s="495"/>
    </row>
    <row r="337" spans="1:17" ht="57" x14ac:dyDescent="0.2">
      <c r="A337" s="649"/>
      <c r="B337" s="686"/>
      <c r="C337" s="688"/>
      <c r="D337" s="652"/>
      <c r="E337" s="677"/>
      <c r="F337" s="677"/>
      <c r="G337" s="490" t="s">
        <v>1003</v>
      </c>
      <c r="H337" s="495" t="s">
        <v>104</v>
      </c>
      <c r="I337" s="495">
        <f>I336</f>
        <v>60</v>
      </c>
      <c r="J337" s="490" t="s">
        <v>287</v>
      </c>
      <c r="K337" s="495" t="s">
        <v>104</v>
      </c>
      <c r="L337" s="495">
        <f>I337*1.02</f>
        <v>61.2</v>
      </c>
    </row>
    <row r="338" spans="1:17" ht="57" x14ac:dyDescent="0.2">
      <c r="A338" s="649"/>
      <c r="B338" s="686"/>
      <c r="C338" s="688"/>
      <c r="D338" s="652"/>
      <c r="E338" s="677"/>
      <c r="F338" s="677"/>
      <c r="G338" s="490" t="s">
        <v>111</v>
      </c>
      <c r="H338" s="495" t="s">
        <v>104</v>
      </c>
      <c r="I338" s="495">
        <v>40</v>
      </c>
      <c r="J338" s="490" t="s">
        <v>171</v>
      </c>
      <c r="K338" s="495" t="s">
        <v>104</v>
      </c>
      <c r="L338" s="495">
        <f>I338*1.02</f>
        <v>40.799999999999997</v>
      </c>
    </row>
    <row r="339" spans="1:17" ht="57" x14ac:dyDescent="0.2">
      <c r="A339" s="649"/>
      <c r="B339" s="686"/>
      <c r="C339" s="688"/>
      <c r="D339" s="652"/>
      <c r="E339" s="676"/>
      <c r="F339" s="676"/>
      <c r="G339" s="490" t="s">
        <v>112</v>
      </c>
      <c r="H339" s="495" t="s">
        <v>104</v>
      </c>
      <c r="I339" s="495">
        <v>20</v>
      </c>
      <c r="J339" s="490" t="s">
        <v>228</v>
      </c>
      <c r="K339" s="495" t="s">
        <v>104</v>
      </c>
      <c r="L339" s="495">
        <f>I339*1.02</f>
        <v>20.399999999999999</v>
      </c>
    </row>
    <row r="340" spans="1:17" ht="42.75" x14ac:dyDescent="0.2">
      <c r="A340" s="649"/>
      <c r="B340" s="686"/>
      <c r="C340" s="688"/>
      <c r="D340" s="652"/>
      <c r="E340" s="675"/>
      <c r="F340" s="675"/>
      <c r="G340" s="502" t="s">
        <v>326</v>
      </c>
      <c r="H340" s="501" t="s">
        <v>104</v>
      </c>
      <c r="I340" s="501">
        <v>30</v>
      </c>
      <c r="J340" s="502" t="s">
        <v>327</v>
      </c>
      <c r="K340" s="501" t="s">
        <v>104</v>
      </c>
      <c r="L340" s="501">
        <f t="shared" ref="L340:L341" si="2">I340*1.02</f>
        <v>30.6</v>
      </c>
    </row>
    <row r="341" spans="1:17" ht="42.75" x14ac:dyDescent="0.2">
      <c r="A341" s="649"/>
      <c r="B341" s="686"/>
      <c r="C341" s="688"/>
      <c r="D341" s="652"/>
      <c r="E341" s="676"/>
      <c r="F341" s="676"/>
      <c r="G341" s="502" t="s">
        <v>113</v>
      </c>
      <c r="H341" s="501" t="s">
        <v>104</v>
      </c>
      <c r="I341" s="501">
        <v>60</v>
      </c>
      <c r="J341" s="502" t="s">
        <v>328</v>
      </c>
      <c r="K341" s="501" t="s">
        <v>104</v>
      </c>
      <c r="L341" s="501">
        <f t="shared" si="2"/>
        <v>61.2</v>
      </c>
    </row>
    <row r="342" spans="1:17" ht="28.5" x14ac:dyDescent="0.2">
      <c r="A342" s="649"/>
      <c r="B342" s="686"/>
      <c r="C342" s="688"/>
      <c r="D342" s="652"/>
      <c r="E342" s="496" t="s">
        <v>4</v>
      </c>
      <c r="F342" s="496">
        <f>I342</f>
        <v>2</v>
      </c>
      <c r="G342" s="490" t="s">
        <v>114</v>
      </c>
      <c r="H342" s="495" t="s">
        <v>4</v>
      </c>
      <c r="I342" s="495">
        <v>2</v>
      </c>
      <c r="J342" s="490" t="s">
        <v>900</v>
      </c>
      <c r="K342" s="495" t="s">
        <v>4</v>
      </c>
      <c r="L342" s="495">
        <f>I342</f>
        <v>2</v>
      </c>
    </row>
    <row r="343" spans="1:17" ht="28.5" x14ac:dyDescent="0.2">
      <c r="A343" s="649"/>
      <c r="B343" s="686"/>
      <c r="C343" s="688"/>
      <c r="D343" s="652"/>
      <c r="E343" s="496" t="s">
        <v>4</v>
      </c>
      <c r="F343" s="496">
        <f>I343</f>
        <v>20</v>
      </c>
      <c r="G343" s="490" t="s">
        <v>115</v>
      </c>
      <c r="H343" s="495" t="s">
        <v>4</v>
      </c>
      <c r="I343" s="495">
        <v>20</v>
      </c>
      <c r="J343" s="490" t="s">
        <v>901</v>
      </c>
      <c r="K343" s="495" t="s">
        <v>4</v>
      </c>
      <c r="L343" s="495">
        <f>I343</f>
        <v>20</v>
      </c>
    </row>
    <row r="344" spans="1:17" ht="30" customHeight="1" x14ac:dyDescent="0.2">
      <c r="A344" s="649"/>
      <c r="B344" s="686"/>
      <c r="C344" s="688"/>
      <c r="D344" s="652"/>
      <c r="E344" s="657" t="s">
        <v>4</v>
      </c>
      <c r="F344" s="657">
        <f>I345</f>
        <v>3</v>
      </c>
      <c r="G344" s="490" t="s">
        <v>121</v>
      </c>
      <c r="H344" s="495" t="s">
        <v>4</v>
      </c>
      <c r="I344" s="495">
        <v>3</v>
      </c>
      <c r="J344" s="391"/>
      <c r="K344" s="39"/>
      <c r="L344" s="39"/>
      <c r="M344" s="51"/>
    </row>
    <row r="345" spans="1:17" ht="28.5" x14ac:dyDescent="0.2">
      <c r="A345" s="649"/>
      <c r="B345" s="686"/>
      <c r="C345" s="688"/>
      <c r="D345" s="652"/>
      <c r="E345" s="675"/>
      <c r="F345" s="675"/>
      <c r="G345" s="490" t="s">
        <v>265</v>
      </c>
      <c r="H345" s="495" t="s">
        <v>4</v>
      </c>
      <c r="I345" s="495">
        <f>I344</f>
        <v>3</v>
      </c>
      <c r="J345" s="490" t="s">
        <v>238</v>
      </c>
      <c r="K345" s="491" t="s">
        <v>4</v>
      </c>
      <c r="L345" s="491">
        <f>I345</f>
        <v>3</v>
      </c>
      <c r="M345" s="51"/>
      <c r="Q345" s="281" t="s">
        <v>745</v>
      </c>
    </row>
    <row r="346" spans="1:17" ht="29.25" customHeight="1" x14ac:dyDescent="0.2">
      <c r="A346" s="649"/>
      <c r="B346" s="686" t="s">
        <v>233</v>
      </c>
      <c r="C346" s="688"/>
      <c r="D346" s="652" t="s">
        <v>229</v>
      </c>
      <c r="E346" s="664" t="s">
        <v>4</v>
      </c>
      <c r="F346" s="664">
        <f>I346</f>
        <v>3</v>
      </c>
      <c r="G346" s="490" t="s">
        <v>230</v>
      </c>
      <c r="H346" s="495" t="s">
        <v>4</v>
      </c>
      <c r="I346" s="495">
        <v>3</v>
      </c>
      <c r="J346" s="490"/>
      <c r="K346" s="495"/>
      <c r="L346" s="495"/>
      <c r="M346" s="51"/>
    </row>
    <row r="347" spans="1:17" ht="42.75" x14ac:dyDescent="0.2">
      <c r="A347" s="649"/>
      <c r="B347" s="686"/>
      <c r="C347" s="688"/>
      <c r="D347" s="652"/>
      <c r="E347" s="665"/>
      <c r="F347" s="665"/>
      <c r="G347" s="647" t="s">
        <v>231</v>
      </c>
      <c r="H347" s="653" t="s">
        <v>4</v>
      </c>
      <c r="I347" s="653">
        <f>I346</f>
        <v>3</v>
      </c>
      <c r="J347" s="490" t="s">
        <v>789</v>
      </c>
      <c r="K347" s="491" t="s">
        <v>4</v>
      </c>
      <c r="L347" s="495">
        <f>I347</f>
        <v>3</v>
      </c>
      <c r="M347" s="51"/>
    </row>
    <row r="348" spans="1:17" ht="71.25" x14ac:dyDescent="0.2">
      <c r="A348" s="649"/>
      <c r="B348" s="686"/>
      <c r="C348" s="688"/>
      <c r="D348" s="652"/>
      <c r="E348" s="665"/>
      <c r="F348" s="665"/>
      <c r="G348" s="648"/>
      <c r="H348" s="654"/>
      <c r="I348" s="654"/>
      <c r="J348" s="490" t="s">
        <v>257</v>
      </c>
      <c r="K348" s="491" t="s">
        <v>4</v>
      </c>
      <c r="L348" s="495">
        <f>I347</f>
        <v>3</v>
      </c>
      <c r="M348" s="51"/>
    </row>
    <row r="349" spans="1:17" ht="28.5" x14ac:dyDescent="0.2">
      <c r="A349" s="649"/>
      <c r="B349" s="686"/>
      <c r="C349" s="688"/>
      <c r="D349" s="652"/>
      <c r="E349" s="665"/>
      <c r="F349" s="665"/>
      <c r="G349" s="490" t="s">
        <v>234</v>
      </c>
      <c r="H349" s="495" t="s">
        <v>104</v>
      </c>
      <c r="I349" s="495">
        <v>51</v>
      </c>
      <c r="J349" s="490"/>
      <c r="K349" s="495"/>
      <c r="L349" s="495"/>
      <c r="M349" s="51"/>
    </row>
    <row r="350" spans="1:17" ht="33.75" customHeight="1" x14ac:dyDescent="0.2">
      <c r="A350" s="649"/>
      <c r="B350" s="686"/>
      <c r="C350" s="688"/>
      <c r="D350" s="652"/>
      <c r="E350" s="666"/>
      <c r="F350" s="666"/>
      <c r="G350" s="490" t="s">
        <v>232</v>
      </c>
      <c r="H350" s="495" t="s">
        <v>104</v>
      </c>
      <c r="I350" s="495">
        <f>I349</f>
        <v>51</v>
      </c>
      <c r="J350" s="490"/>
      <c r="K350" s="495"/>
      <c r="L350" s="495"/>
      <c r="M350" s="51"/>
    </row>
    <row r="351" spans="1:17" ht="28.5" x14ac:dyDescent="0.2">
      <c r="A351" s="649"/>
      <c r="B351" s="682" t="s">
        <v>369</v>
      </c>
      <c r="C351" s="688"/>
      <c r="D351" s="653" t="s">
        <v>356</v>
      </c>
      <c r="E351" s="649" t="s">
        <v>4</v>
      </c>
      <c r="F351" s="649">
        <f>I351</f>
        <v>1</v>
      </c>
      <c r="G351" s="490" t="s">
        <v>357</v>
      </c>
      <c r="H351" s="495" t="s">
        <v>179</v>
      </c>
      <c r="I351" s="495">
        <v>1</v>
      </c>
      <c r="J351" s="374"/>
      <c r="K351" s="374"/>
      <c r="L351" s="374"/>
      <c r="M351" s="50" t="s">
        <v>1</v>
      </c>
      <c r="N351" s="495" t="s">
        <v>2</v>
      </c>
      <c r="O351" s="47">
        <f>35/1000</f>
        <v>3.5000000000000003E-2</v>
      </c>
      <c r="P351" s="106">
        <v>32</v>
      </c>
    </row>
    <row r="352" spans="1:17" ht="28.5" x14ac:dyDescent="0.2">
      <c r="A352" s="649"/>
      <c r="B352" s="683"/>
      <c r="C352" s="688"/>
      <c r="D352" s="685"/>
      <c r="E352" s="649"/>
      <c r="F352" s="649"/>
      <c r="G352" s="655" t="s">
        <v>358</v>
      </c>
      <c r="H352" s="652" t="s">
        <v>179</v>
      </c>
      <c r="I352" s="652">
        <v>1</v>
      </c>
      <c r="J352" s="490" t="s">
        <v>359</v>
      </c>
      <c r="K352" s="495" t="s">
        <v>4</v>
      </c>
      <c r="L352" s="495">
        <v>1</v>
      </c>
      <c r="M352" s="81"/>
    </row>
    <row r="353" spans="1:20" ht="30.75" customHeight="1" x14ac:dyDescent="0.2">
      <c r="A353" s="649"/>
      <c r="B353" s="683"/>
      <c r="C353" s="688"/>
      <c r="D353" s="685"/>
      <c r="E353" s="649"/>
      <c r="F353" s="649"/>
      <c r="G353" s="655"/>
      <c r="H353" s="652"/>
      <c r="I353" s="652"/>
      <c r="J353" s="490" t="s">
        <v>360</v>
      </c>
      <c r="K353" s="495" t="s">
        <v>6</v>
      </c>
      <c r="L353" s="495">
        <v>0.15</v>
      </c>
      <c r="M353" s="81"/>
    </row>
    <row r="354" spans="1:20" ht="28.5" x14ac:dyDescent="0.2">
      <c r="A354" s="649"/>
      <c r="B354" s="683"/>
      <c r="C354" s="688"/>
      <c r="D354" s="685"/>
      <c r="E354" s="649"/>
      <c r="F354" s="649"/>
      <c r="G354" s="655"/>
      <c r="H354" s="652"/>
      <c r="I354" s="652"/>
      <c r="J354" s="490" t="s">
        <v>361</v>
      </c>
      <c r="K354" s="495" t="s">
        <v>4</v>
      </c>
      <c r="L354" s="495">
        <v>0.2</v>
      </c>
      <c r="M354" s="81"/>
    </row>
    <row r="355" spans="1:20" ht="71.25" x14ac:dyDescent="0.2">
      <c r="A355" s="649"/>
      <c r="B355" s="683"/>
      <c r="C355" s="688"/>
      <c r="D355" s="685"/>
      <c r="E355" s="649"/>
      <c r="F355" s="649"/>
      <c r="G355" s="655"/>
      <c r="H355" s="652"/>
      <c r="I355" s="652"/>
      <c r="J355" s="490" t="s">
        <v>363</v>
      </c>
      <c r="K355" s="495" t="s">
        <v>104</v>
      </c>
      <c r="L355" s="495">
        <v>5</v>
      </c>
      <c r="M355" s="81"/>
    </row>
    <row r="356" spans="1:20" ht="71.25" x14ac:dyDescent="0.2">
      <c r="A356" s="649"/>
      <c r="B356" s="683"/>
      <c r="C356" s="688"/>
      <c r="D356" s="685"/>
      <c r="E356" s="649"/>
      <c r="F356" s="649"/>
      <c r="G356" s="655"/>
      <c r="H356" s="652"/>
      <c r="I356" s="652"/>
      <c r="J356" s="490" t="s">
        <v>362</v>
      </c>
      <c r="K356" s="495" t="s">
        <v>104</v>
      </c>
      <c r="L356" s="495">
        <v>5</v>
      </c>
      <c r="M356" s="81"/>
    </row>
    <row r="357" spans="1:20" ht="42.75" x14ac:dyDescent="0.2">
      <c r="A357" s="649"/>
      <c r="B357" s="683"/>
      <c r="C357" s="688"/>
      <c r="D357" s="685"/>
      <c r="E357" s="649"/>
      <c r="F357" s="649"/>
      <c r="G357" s="655"/>
      <c r="H357" s="652"/>
      <c r="I357" s="652"/>
      <c r="J357" s="490" t="s">
        <v>364</v>
      </c>
      <c r="K357" s="495" t="s">
        <v>104</v>
      </c>
      <c r="L357" s="495">
        <v>5</v>
      </c>
      <c r="M357" s="81"/>
    </row>
    <row r="358" spans="1:20" ht="28.5" x14ac:dyDescent="0.2">
      <c r="A358" s="649"/>
      <c r="B358" s="683"/>
      <c r="C358" s="688"/>
      <c r="D358" s="685"/>
      <c r="E358" s="649"/>
      <c r="F358" s="649"/>
      <c r="G358" s="655"/>
      <c r="H358" s="652"/>
      <c r="I358" s="652"/>
      <c r="J358" s="490" t="s">
        <v>365</v>
      </c>
      <c r="K358" s="495" t="s">
        <v>104</v>
      </c>
      <c r="L358" s="495">
        <v>8.16</v>
      </c>
      <c r="M358" s="81"/>
    </row>
    <row r="359" spans="1:20" ht="28.5" x14ac:dyDescent="0.2">
      <c r="A359" s="649"/>
      <c r="B359" s="683"/>
      <c r="C359" s="688"/>
      <c r="D359" s="685"/>
      <c r="E359" s="649"/>
      <c r="F359" s="649"/>
      <c r="G359" s="655"/>
      <c r="H359" s="652"/>
      <c r="I359" s="652"/>
      <c r="J359" s="490" t="s">
        <v>366</v>
      </c>
      <c r="K359" s="495" t="s">
        <v>104</v>
      </c>
      <c r="L359" s="495">
        <v>5.0999999999999996</v>
      </c>
      <c r="M359" s="81"/>
    </row>
    <row r="360" spans="1:20" ht="42.75" x14ac:dyDescent="0.2">
      <c r="A360" s="649"/>
      <c r="B360" s="683"/>
      <c r="C360" s="688"/>
      <c r="D360" s="685"/>
      <c r="E360" s="649"/>
      <c r="F360" s="649"/>
      <c r="G360" s="655"/>
      <c r="H360" s="652"/>
      <c r="I360" s="652"/>
      <c r="J360" s="490" t="s">
        <v>367</v>
      </c>
      <c r="K360" s="495" t="s">
        <v>104</v>
      </c>
      <c r="L360" s="495">
        <v>5.0999999999999996</v>
      </c>
      <c r="M360" s="81"/>
    </row>
    <row r="361" spans="1:20" ht="42.75" x14ac:dyDescent="0.2">
      <c r="A361" s="649"/>
      <c r="B361" s="684"/>
      <c r="C361" s="688"/>
      <c r="D361" s="685"/>
      <c r="E361" s="649"/>
      <c r="F361" s="649"/>
      <c r="G361" s="655"/>
      <c r="H361" s="652"/>
      <c r="I361" s="652"/>
      <c r="J361" s="490" t="s">
        <v>368</v>
      </c>
      <c r="K361" s="495" t="s">
        <v>104</v>
      </c>
      <c r="L361" s="495">
        <v>5.0999999999999996</v>
      </c>
      <c r="M361" s="81"/>
    </row>
    <row r="362" spans="1:20" ht="28.5" x14ac:dyDescent="0.2">
      <c r="A362" s="649"/>
      <c r="B362" s="653" t="s">
        <v>1063</v>
      </c>
      <c r="C362" s="688"/>
      <c r="D362" s="722" t="s">
        <v>1064</v>
      </c>
      <c r="E362" s="724" t="s">
        <v>4</v>
      </c>
      <c r="F362" s="724">
        <v>1</v>
      </c>
      <c r="G362" s="531" t="s">
        <v>1065</v>
      </c>
      <c r="H362" s="532" t="s">
        <v>4</v>
      </c>
      <c r="I362" s="532">
        <v>2</v>
      </c>
      <c r="J362" s="531"/>
      <c r="K362" s="532"/>
      <c r="L362" s="532"/>
      <c r="M362" s="50" t="s">
        <v>1</v>
      </c>
      <c r="N362" s="491" t="s">
        <v>2</v>
      </c>
      <c r="O362" s="54">
        <v>0.05</v>
      </c>
      <c r="T362" s="511" t="s">
        <v>1066</v>
      </c>
    </row>
    <row r="363" spans="1:20" ht="142.5" customHeight="1" x14ac:dyDescent="0.2">
      <c r="A363" s="649"/>
      <c r="B363" s="685"/>
      <c r="C363" s="688"/>
      <c r="D363" s="722"/>
      <c r="E363" s="725"/>
      <c r="F363" s="725"/>
      <c r="G363" s="727" t="s">
        <v>1067</v>
      </c>
      <c r="H363" s="728" t="s">
        <v>1068</v>
      </c>
      <c r="I363" s="718">
        <v>2</v>
      </c>
      <c r="J363" s="531" t="s">
        <v>1069</v>
      </c>
      <c r="K363" s="532" t="s">
        <v>4</v>
      </c>
      <c r="L363" s="532">
        <v>2</v>
      </c>
      <c r="M363" s="81"/>
    </row>
    <row r="364" spans="1:20" ht="28.5" x14ac:dyDescent="0.2">
      <c r="A364" s="649"/>
      <c r="B364" s="685"/>
      <c r="C364" s="688"/>
      <c r="D364" s="722"/>
      <c r="E364" s="725"/>
      <c r="F364" s="725"/>
      <c r="G364" s="727"/>
      <c r="H364" s="728"/>
      <c r="I364" s="718"/>
      <c r="J364" s="531" t="s">
        <v>1070</v>
      </c>
      <c r="K364" s="532" t="s">
        <v>179</v>
      </c>
      <c r="L364" s="532">
        <v>2</v>
      </c>
      <c r="M364" s="81"/>
    </row>
    <row r="365" spans="1:20" ht="42.75" x14ac:dyDescent="0.2">
      <c r="A365" s="649"/>
      <c r="B365" s="685"/>
      <c r="C365" s="688"/>
      <c r="D365" s="722"/>
      <c r="E365" s="725"/>
      <c r="F365" s="725"/>
      <c r="G365" s="727"/>
      <c r="H365" s="728"/>
      <c r="I365" s="718"/>
      <c r="J365" s="531" t="s">
        <v>1071</v>
      </c>
      <c r="K365" s="532" t="s">
        <v>4</v>
      </c>
      <c r="L365" s="532">
        <v>4</v>
      </c>
      <c r="M365" s="81"/>
    </row>
    <row r="366" spans="1:20" ht="28.5" x14ac:dyDescent="0.2">
      <c r="A366" s="649"/>
      <c r="B366" s="685"/>
      <c r="C366" s="688"/>
      <c r="D366" s="722"/>
      <c r="E366" s="725"/>
      <c r="F366" s="725"/>
      <c r="G366" s="727"/>
      <c r="H366" s="728"/>
      <c r="I366" s="718"/>
      <c r="J366" s="533" t="s">
        <v>1072</v>
      </c>
      <c r="K366" s="532" t="s">
        <v>4</v>
      </c>
      <c r="L366" s="532">
        <v>4</v>
      </c>
      <c r="M366" s="81"/>
    </row>
    <row r="367" spans="1:20" ht="57" x14ac:dyDescent="0.2">
      <c r="A367" s="649"/>
      <c r="B367" s="685"/>
      <c r="C367" s="688"/>
      <c r="D367" s="722"/>
      <c r="E367" s="725"/>
      <c r="F367" s="725"/>
      <c r="G367" s="727"/>
      <c r="H367" s="728"/>
      <c r="I367" s="718"/>
      <c r="J367" s="533" t="s">
        <v>1073</v>
      </c>
      <c r="K367" s="532" t="s">
        <v>4</v>
      </c>
      <c r="L367" s="532">
        <v>2</v>
      </c>
      <c r="M367" s="81"/>
    </row>
    <row r="368" spans="1:20" ht="28.5" x14ac:dyDescent="0.2">
      <c r="A368" s="649"/>
      <c r="B368" s="685"/>
      <c r="C368" s="688"/>
      <c r="D368" s="722"/>
      <c r="E368" s="725"/>
      <c r="F368" s="725"/>
      <c r="G368" s="717" t="s">
        <v>673</v>
      </c>
      <c r="H368" s="718" t="s">
        <v>104</v>
      </c>
      <c r="I368" s="718">
        <v>10</v>
      </c>
      <c r="J368" s="531" t="s">
        <v>1074</v>
      </c>
      <c r="K368" s="532" t="s">
        <v>104</v>
      </c>
      <c r="L368" s="532">
        <f>I368*1.07</f>
        <v>10.700000000000001</v>
      </c>
      <c r="M368" s="81"/>
    </row>
    <row r="369" spans="1:17" ht="42.75" x14ac:dyDescent="0.2">
      <c r="A369" s="649"/>
      <c r="B369" s="685"/>
      <c r="C369" s="688"/>
      <c r="D369" s="722"/>
      <c r="E369" s="725"/>
      <c r="F369" s="725"/>
      <c r="G369" s="717"/>
      <c r="H369" s="718"/>
      <c r="I369" s="718"/>
      <c r="J369" s="531" t="s">
        <v>1075</v>
      </c>
      <c r="K369" s="532" t="s">
        <v>4</v>
      </c>
      <c r="L369" s="532">
        <v>10</v>
      </c>
      <c r="M369" s="81"/>
    </row>
    <row r="370" spans="1:17" ht="42.75" x14ac:dyDescent="0.2">
      <c r="A370" s="649"/>
      <c r="B370" s="685"/>
      <c r="C370" s="688"/>
      <c r="D370" s="723"/>
      <c r="E370" s="726"/>
      <c r="F370" s="726"/>
      <c r="G370" s="717"/>
      <c r="H370" s="718"/>
      <c r="I370" s="718"/>
      <c r="J370" s="531" t="s">
        <v>1076</v>
      </c>
      <c r="K370" s="532" t="s">
        <v>4</v>
      </c>
      <c r="L370" s="532">
        <f>L369</f>
        <v>10</v>
      </c>
      <c r="M370" s="81"/>
    </row>
    <row r="371" spans="1:17" ht="42.75" x14ac:dyDescent="0.25">
      <c r="A371" s="649"/>
      <c r="B371" s="664" t="s">
        <v>160</v>
      </c>
      <c r="C371" s="688"/>
      <c r="D371" s="652" t="s">
        <v>329</v>
      </c>
      <c r="E371" s="649" t="s">
        <v>3</v>
      </c>
      <c r="F371" s="649">
        <f>I372</f>
        <v>5</v>
      </c>
      <c r="G371" s="485" t="s">
        <v>330</v>
      </c>
      <c r="H371" s="376" t="s">
        <v>4</v>
      </c>
      <c r="I371" s="495">
        <v>1</v>
      </c>
      <c r="J371" s="380"/>
      <c r="K371" s="390"/>
      <c r="L371" s="390"/>
      <c r="M371" s="50" t="s">
        <v>1</v>
      </c>
      <c r="N371" s="491" t="s">
        <v>2</v>
      </c>
      <c r="O371" s="54">
        <f>I371*0.0011</f>
        <v>1.1000000000000001E-3</v>
      </c>
      <c r="P371" s="106">
        <v>33</v>
      </c>
    </row>
    <row r="372" spans="1:17" ht="57" x14ac:dyDescent="0.2">
      <c r="A372" s="649"/>
      <c r="B372" s="665"/>
      <c r="C372" s="688"/>
      <c r="D372" s="652"/>
      <c r="E372" s="649"/>
      <c r="F372" s="649"/>
      <c r="G372" s="655" t="s">
        <v>331</v>
      </c>
      <c r="H372" s="652" t="s">
        <v>3</v>
      </c>
      <c r="I372" s="652">
        <v>5</v>
      </c>
      <c r="J372" s="392" t="s">
        <v>510</v>
      </c>
      <c r="K372" s="491" t="s">
        <v>3</v>
      </c>
      <c r="L372" s="491">
        <v>0.50239999999999996</v>
      </c>
      <c r="M372" s="51"/>
    </row>
    <row r="373" spans="1:17" ht="57" x14ac:dyDescent="0.2">
      <c r="A373" s="649"/>
      <c r="B373" s="665"/>
      <c r="C373" s="688"/>
      <c r="D373" s="652"/>
      <c r="E373" s="649"/>
      <c r="F373" s="649"/>
      <c r="G373" s="655"/>
      <c r="H373" s="652"/>
      <c r="I373" s="652"/>
      <c r="J373" s="490" t="s">
        <v>434</v>
      </c>
      <c r="K373" s="495" t="s">
        <v>104</v>
      </c>
      <c r="L373" s="495">
        <v>10</v>
      </c>
      <c r="M373" s="51"/>
    </row>
    <row r="374" spans="1:17" ht="28.5" x14ac:dyDescent="0.2">
      <c r="A374" s="649"/>
      <c r="B374" s="665"/>
      <c r="C374" s="688"/>
      <c r="D374" s="652"/>
      <c r="E374" s="649"/>
      <c r="F374" s="649"/>
      <c r="G374" s="655"/>
      <c r="H374" s="652"/>
      <c r="I374" s="652"/>
      <c r="J374" s="490" t="s">
        <v>370</v>
      </c>
      <c r="K374" s="495" t="s">
        <v>4</v>
      </c>
      <c r="L374" s="495">
        <v>7</v>
      </c>
      <c r="M374" s="51"/>
    </row>
    <row r="375" spans="1:17" ht="30" customHeight="1" x14ac:dyDescent="0.2">
      <c r="A375" s="649"/>
      <c r="B375" s="665"/>
      <c r="C375" s="688"/>
      <c r="D375" s="652"/>
      <c r="E375" s="649"/>
      <c r="F375" s="649"/>
      <c r="G375" s="655"/>
      <c r="H375" s="652"/>
      <c r="I375" s="652"/>
      <c r="J375" s="490" t="s">
        <v>509</v>
      </c>
      <c r="K375" s="491" t="s">
        <v>3</v>
      </c>
      <c r="L375" s="491">
        <v>0.48</v>
      </c>
      <c r="M375" s="49"/>
    </row>
    <row r="376" spans="1:17" ht="28.5" x14ac:dyDescent="0.2">
      <c r="A376" s="649"/>
      <c r="B376" s="665"/>
      <c r="C376" s="688"/>
      <c r="D376" s="652"/>
      <c r="E376" s="649"/>
      <c r="F376" s="649"/>
      <c r="G376" s="655"/>
      <c r="H376" s="652"/>
      <c r="I376" s="652"/>
      <c r="J376" s="490" t="s">
        <v>535</v>
      </c>
      <c r="K376" s="495" t="s">
        <v>117</v>
      </c>
      <c r="L376" s="495">
        <v>3</v>
      </c>
      <c r="M376" s="49"/>
      <c r="Q376" s="281" t="s">
        <v>745</v>
      </c>
    </row>
    <row r="377" spans="1:17" ht="28.5" x14ac:dyDescent="0.2">
      <c r="A377" s="649"/>
      <c r="B377" s="665"/>
      <c r="C377" s="688"/>
      <c r="D377" s="652"/>
      <c r="E377" s="649"/>
      <c r="F377" s="649"/>
      <c r="G377" s="655"/>
      <c r="H377" s="652"/>
      <c r="I377" s="652"/>
      <c r="J377" s="490" t="s">
        <v>533</v>
      </c>
      <c r="K377" s="495" t="s">
        <v>4</v>
      </c>
      <c r="L377" s="495">
        <v>2</v>
      </c>
      <c r="M377" s="49"/>
      <c r="Q377" s="281" t="s">
        <v>745</v>
      </c>
    </row>
    <row r="378" spans="1:17" ht="30.75" customHeight="1" x14ac:dyDescent="0.2">
      <c r="A378" s="649"/>
      <c r="B378" s="665"/>
      <c r="C378" s="688"/>
      <c r="D378" s="652"/>
      <c r="E378" s="649"/>
      <c r="F378" s="649"/>
      <c r="G378" s="655"/>
      <c r="H378" s="652"/>
      <c r="I378" s="652"/>
      <c r="J378" s="490" t="s">
        <v>534</v>
      </c>
      <c r="K378" s="495" t="s">
        <v>4</v>
      </c>
      <c r="L378" s="495">
        <v>3</v>
      </c>
      <c r="M378" s="49"/>
      <c r="Q378" s="281" t="s">
        <v>745</v>
      </c>
    </row>
    <row r="379" spans="1:17" ht="28.5" x14ac:dyDescent="0.2">
      <c r="A379" s="649"/>
      <c r="B379" s="665"/>
      <c r="C379" s="688"/>
      <c r="D379" s="652"/>
      <c r="E379" s="649"/>
      <c r="F379" s="649"/>
      <c r="G379" s="655"/>
      <c r="H379" s="652"/>
      <c r="I379" s="652"/>
      <c r="J379" s="490" t="s">
        <v>536</v>
      </c>
      <c r="K379" s="495" t="s">
        <v>4</v>
      </c>
      <c r="L379" s="495">
        <v>3</v>
      </c>
      <c r="M379" s="49"/>
      <c r="Q379" s="281" t="s">
        <v>745</v>
      </c>
    </row>
    <row r="380" spans="1:17" ht="28.5" x14ac:dyDescent="0.2">
      <c r="A380" s="649"/>
      <c r="B380" s="665"/>
      <c r="C380" s="688"/>
      <c r="D380" s="652"/>
      <c r="E380" s="649"/>
      <c r="F380" s="649"/>
      <c r="G380" s="647" t="s">
        <v>435</v>
      </c>
      <c r="H380" s="653" t="s">
        <v>4</v>
      </c>
      <c r="I380" s="653">
        <v>1</v>
      </c>
      <c r="J380" s="490" t="s">
        <v>370</v>
      </c>
      <c r="K380" s="495" t="s">
        <v>4</v>
      </c>
      <c r="L380" s="495">
        <v>2</v>
      </c>
      <c r="M380" s="156"/>
    </row>
    <row r="381" spans="1:17" ht="45" customHeight="1" x14ac:dyDescent="0.2">
      <c r="A381" s="649"/>
      <c r="B381" s="665"/>
      <c r="C381" s="688"/>
      <c r="D381" s="652"/>
      <c r="E381" s="649"/>
      <c r="F381" s="649"/>
      <c r="G381" s="648"/>
      <c r="H381" s="654"/>
      <c r="I381" s="654"/>
      <c r="J381" s="490" t="s">
        <v>371</v>
      </c>
      <c r="K381" s="495" t="s">
        <v>4</v>
      </c>
      <c r="L381" s="495">
        <v>1</v>
      </c>
      <c r="M381" s="156"/>
    </row>
    <row r="382" spans="1:17" ht="42.75" x14ac:dyDescent="0.2">
      <c r="A382" s="649"/>
      <c r="B382" s="666"/>
      <c r="C382" s="688"/>
      <c r="D382" s="652"/>
      <c r="E382" s="649"/>
      <c r="F382" s="649"/>
      <c r="G382" s="490" t="s">
        <v>372</v>
      </c>
      <c r="H382" s="495" t="s">
        <v>4</v>
      </c>
      <c r="I382" s="495">
        <v>1</v>
      </c>
      <c r="J382" s="490" t="s">
        <v>106</v>
      </c>
      <c r="K382" s="495"/>
      <c r="L382" s="495"/>
      <c r="M382" s="156"/>
    </row>
    <row r="383" spans="1:17" ht="71.25" x14ac:dyDescent="0.2">
      <c r="A383" s="649"/>
      <c r="B383" s="731" t="s">
        <v>333</v>
      </c>
      <c r="C383" s="688"/>
      <c r="D383" s="653" t="s">
        <v>183</v>
      </c>
      <c r="E383" s="664" t="s">
        <v>3</v>
      </c>
      <c r="F383" s="673">
        <f>I383</f>
        <v>20</v>
      </c>
      <c r="G383" s="658" t="s">
        <v>235</v>
      </c>
      <c r="H383" s="650" t="s">
        <v>3</v>
      </c>
      <c r="I383" s="650">
        <v>20</v>
      </c>
      <c r="J383" s="490" t="s">
        <v>799</v>
      </c>
      <c r="K383" s="491" t="s">
        <v>6</v>
      </c>
      <c r="L383" s="355">
        <f>I383*0.098</f>
        <v>1.96</v>
      </c>
    </row>
    <row r="384" spans="1:17" ht="42.75" x14ac:dyDescent="0.2">
      <c r="A384" s="649"/>
      <c r="B384" s="731"/>
      <c r="C384" s="688"/>
      <c r="D384" s="654"/>
      <c r="E384" s="666"/>
      <c r="F384" s="674"/>
      <c r="G384" s="659"/>
      <c r="H384" s="651"/>
      <c r="I384" s="651"/>
      <c r="J384" s="490" t="s">
        <v>791</v>
      </c>
      <c r="K384" s="501" t="s">
        <v>2</v>
      </c>
      <c r="L384" s="491">
        <f>I383*0.279974353/1000</f>
        <v>5.59948706E-3</v>
      </c>
    </row>
    <row r="385" spans="1:20" ht="57.75" customHeight="1" x14ac:dyDescent="0.2">
      <c r="A385" s="649"/>
      <c r="B385" s="731" t="s">
        <v>332</v>
      </c>
      <c r="C385" s="688"/>
      <c r="D385" s="653" t="s">
        <v>183</v>
      </c>
      <c r="E385" s="664" t="s">
        <v>3</v>
      </c>
      <c r="F385" s="673">
        <f>I385</f>
        <v>10</v>
      </c>
      <c r="G385" s="658" t="s">
        <v>800</v>
      </c>
      <c r="H385" s="650" t="s">
        <v>3</v>
      </c>
      <c r="I385" s="650">
        <v>10</v>
      </c>
      <c r="J385" s="490" t="s">
        <v>201</v>
      </c>
      <c r="K385" s="491" t="s">
        <v>6</v>
      </c>
      <c r="L385" s="355">
        <f>I385*0.09</f>
        <v>0.89999999999999991</v>
      </c>
    </row>
    <row r="386" spans="1:20" ht="42.75" x14ac:dyDescent="0.2">
      <c r="A386" s="649"/>
      <c r="B386" s="731"/>
      <c r="C386" s="688"/>
      <c r="D386" s="654"/>
      <c r="E386" s="666"/>
      <c r="F386" s="674"/>
      <c r="G386" s="659"/>
      <c r="H386" s="651"/>
      <c r="I386" s="651"/>
      <c r="J386" s="490" t="s">
        <v>793</v>
      </c>
      <c r="K386" s="501" t="s">
        <v>2</v>
      </c>
      <c r="L386" s="491">
        <f>I385*0.279974353/1000</f>
        <v>2.79974353E-3</v>
      </c>
    </row>
    <row r="387" spans="1:20" ht="21.75" customHeight="1" x14ac:dyDescent="0.2">
      <c r="A387" s="649"/>
      <c r="B387" s="732" t="s">
        <v>298</v>
      </c>
      <c r="C387" s="688"/>
      <c r="D387" s="653" t="s">
        <v>297</v>
      </c>
      <c r="E387" s="672" t="s">
        <v>406</v>
      </c>
      <c r="F387" s="672"/>
      <c r="G387" s="672"/>
      <c r="H387" s="672"/>
      <c r="I387" s="672"/>
      <c r="J387" s="672"/>
      <c r="K387" s="672"/>
      <c r="L387" s="672"/>
    </row>
    <row r="388" spans="1:20" ht="42.75" x14ac:dyDescent="0.2">
      <c r="A388" s="649"/>
      <c r="B388" s="733"/>
      <c r="C388" s="688"/>
      <c r="D388" s="685"/>
      <c r="E388" s="649" t="s">
        <v>3</v>
      </c>
      <c r="F388" s="678">
        <f>I389</f>
        <v>10.119999999999999</v>
      </c>
      <c r="G388" s="490" t="s">
        <v>407</v>
      </c>
      <c r="H388" s="495" t="s">
        <v>104</v>
      </c>
      <c r="I388" s="495">
        <v>12.24</v>
      </c>
      <c r="J388" s="490"/>
      <c r="K388" s="374"/>
      <c r="L388" s="374"/>
      <c r="M388" s="50" t="s">
        <v>1</v>
      </c>
      <c r="N388" s="495" t="s">
        <v>2</v>
      </c>
      <c r="O388" s="507">
        <f>I388*0.0011</f>
        <v>1.3464E-2</v>
      </c>
      <c r="P388" s="106">
        <v>34</v>
      </c>
    </row>
    <row r="389" spans="1:20" ht="28.5" x14ac:dyDescent="0.25">
      <c r="A389" s="649"/>
      <c r="B389" s="733"/>
      <c r="C389" s="688"/>
      <c r="D389" s="685"/>
      <c r="E389" s="649"/>
      <c r="F389" s="649"/>
      <c r="G389" s="490" t="s">
        <v>409</v>
      </c>
      <c r="H389" s="495" t="s">
        <v>3</v>
      </c>
      <c r="I389" s="496">
        <f>I390</f>
        <v>10.119999999999999</v>
      </c>
      <c r="J389" s="380"/>
      <c r="K389" s="380"/>
      <c r="L389" s="380"/>
      <c r="M389" s="151" t="s">
        <v>1</v>
      </c>
      <c r="N389" s="495" t="s">
        <v>2</v>
      </c>
      <c r="O389" s="507">
        <f>I389*0.052</f>
        <v>0.52623999999999993</v>
      </c>
      <c r="P389" s="106">
        <v>35</v>
      </c>
    </row>
    <row r="390" spans="1:20" ht="28.5" x14ac:dyDescent="0.2">
      <c r="A390" s="649"/>
      <c r="B390" s="733"/>
      <c r="C390" s="688"/>
      <c r="D390" s="685"/>
      <c r="E390" s="649"/>
      <c r="F390" s="649"/>
      <c r="G390" s="490" t="s">
        <v>408</v>
      </c>
      <c r="H390" s="495" t="s">
        <v>3</v>
      </c>
      <c r="I390" s="495">
        <v>10.119999999999999</v>
      </c>
      <c r="J390" s="495"/>
      <c r="K390" s="491"/>
      <c r="L390" s="491"/>
      <c r="M390" s="50" t="s">
        <v>1</v>
      </c>
      <c r="N390" s="495" t="s">
        <v>2</v>
      </c>
      <c r="O390" s="507">
        <f>I390*0.33-I390*0.286</f>
        <v>0.44528000000000034</v>
      </c>
      <c r="P390" s="106">
        <v>36</v>
      </c>
    </row>
    <row r="391" spans="1:20" ht="85.5" x14ac:dyDescent="0.2">
      <c r="A391" s="649"/>
      <c r="B391" s="733"/>
      <c r="C391" s="688"/>
      <c r="D391" s="685"/>
      <c r="E391" s="649"/>
      <c r="F391" s="649"/>
      <c r="G391" s="655" t="s">
        <v>184</v>
      </c>
      <c r="H391" s="652" t="s">
        <v>3</v>
      </c>
      <c r="I391" s="652">
        <f>I390</f>
        <v>10.119999999999999</v>
      </c>
      <c r="J391" s="393" t="s">
        <v>410</v>
      </c>
      <c r="K391" s="396" t="s">
        <v>6</v>
      </c>
      <c r="L391" s="495">
        <f>I391*8.42+I391*25.26</f>
        <v>340.84159999999997</v>
      </c>
      <c r="M391" s="81"/>
      <c r="N391" s="244"/>
      <c r="O391" s="244"/>
    </row>
    <row r="392" spans="1:20" ht="57" x14ac:dyDescent="0.2">
      <c r="A392" s="649"/>
      <c r="B392" s="733"/>
      <c r="C392" s="688"/>
      <c r="D392" s="685"/>
      <c r="E392" s="649"/>
      <c r="F392" s="649"/>
      <c r="G392" s="655"/>
      <c r="H392" s="652"/>
      <c r="I392" s="652"/>
      <c r="J392" s="490" t="s">
        <v>411</v>
      </c>
      <c r="K392" s="495" t="s">
        <v>6</v>
      </c>
      <c r="L392" s="495">
        <f>I391*0.2</f>
        <v>2.024</v>
      </c>
      <c r="M392" s="81"/>
      <c r="N392" s="244"/>
      <c r="O392" s="244"/>
    </row>
    <row r="393" spans="1:20" ht="57" x14ac:dyDescent="0.2">
      <c r="A393" s="649"/>
      <c r="B393" s="733"/>
      <c r="C393" s="688"/>
      <c r="D393" s="685"/>
      <c r="E393" s="649"/>
      <c r="F393" s="649"/>
      <c r="G393" s="655" t="s">
        <v>130</v>
      </c>
      <c r="H393" s="649" t="s">
        <v>3</v>
      </c>
      <c r="I393" s="649">
        <f>I391</f>
        <v>10.119999999999999</v>
      </c>
      <c r="J393" s="490" t="s">
        <v>412</v>
      </c>
      <c r="K393" s="491" t="s">
        <v>6</v>
      </c>
      <c r="L393" s="495">
        <f>I393*0.13</f>
        <v>1.3155999999999999</v>
      </c>
      <c r="M393" s="81"/>
      <c r="N393" s="244"/>
      <c r="O393" s="244"/>
    </row>
    <row r="394" spans="1:20" ht="42.75" x14ac:dyDescent="0.2">
      <c r="A394" s="649"/>
      <c r="B394" s="733"/>
      <c r="C394" s="688"/>
      <c r="D394" s="685"/>
      <c r="E394" s="649"/>
      <c r="F394" s="649"/>
      <c r="G394" s="655"/>
      <c r="H394" s="649"/>
      <c r="I394" s="649"/>
      <c r="J394" s="502" t="s">
        <v>413</v>
      </c>
      <c r="K394" s="501" t="s">
        <v>3</v>
      </c>
      <c r="L394" s="495">
        <f>I393*1.02</f>
        <v>10.3224</v>
      </c>
      <c r="M394" s="81"/>
      <c r="N394" s="244"/>
      <c r="O394" s="244"/>
    </row>
    <row r="395" spans="1:20" ht="71.25" x14ac:dyDescent="0.2">
      <c r="A395" s="649"/>
      <c r="B395" s="733"/>
      <c r="C395" s="688"/>
      <c r="D395" s="685"/>
      <c r="E395" s="649"/>
      <c r="F395" s="649"/>
      <c r="G395" s="655"/>
      <c r="H395" s="649"/>
      <c r="I395" s="649"/>
      <c r="J395" s="502" t="s">
        <v>414</v>
      </c>
      <c r="K395" s="501" t="s">
        <v>6</v>
      </c>
      <c r="L395" s="495">
        <f>I393*12</f>
        <v>121.44</v>
      </c>
      <c r="M395" s="81"/>
      <c r="N395" s="244"/>
      <c r="O395" s="244"/>
    </row>
    <row r="396" spans="1:20" ht="57" x14ac:dyDescent="0.2">
      <c r="A396" s="649"/>
      <c r="B396" s="733"/>
      <c r="C396" s="688"/>
      <c r="D396" s="685"/>
      <c r="E396" s="649"/>
      <c r="F396" s="649"/>
      <c r="G396" s="655"/>
      <c r="H396" s="664"/>
      <c r="I396" s="664"/>
      <c r="J396" s="502" t="s">
        <v>415</v>
      </c>
      <c r="K396" s="501" t="s">
        <v>6</v>
      </c>
      <c r="L396" s="495">
        <f>I393*0.138</f>
        <v>1.39656</v>
      </c>
      <c r="M396" s="81"/>
      <c r="N396" s="244"/>
      <c r="O396" s="244"/>
    </row>
    <row r="397" spans="1:20" ht="28.5" customHeight="1" x14ac:dyDescent="0.2">
      <c r="A397" s="649"/>
      <c r="B397" s="731" t="s">
        <v>1028</v>
      </c>
      <c r="C397" s="688"/>
      <c r="D397" s="653" t="s">
        <v>998</v>
      </c>
      <c r="E397" s="664" t="s">
        <v>3</v>
      </c>
      <c r="F397" s="664">
        <f>I398</f>
        <v>2.1</v>
      </c>
      <c r="G397" s="481" t="s">
        <v>301</v>
      </c>
      <c r="H397" s="519" t="s">
        <v>104</v>
      </c>
      <c r="I397" s="519">
        <v>5.5</v>
      </c>
      <c r="J397" s="520"/>
      <c r="K397" s="520"/>
      <c r="L397" s="520"/>
      <c r="M397" s="527" t="s">
        <v>1</v>
      </c>
      <c r="N397" s="519" t="s">
        <v>2</v>
      </c>
      <c r="O397" s="519">
        <f>I397*0.004</f>
        <v>2.1999999999999999E-2</v>
      </c>
      <c r="P397" s="106">
        <v>37</v>
      </c>
      <c r="T397" s="511" t="s">
        <v>989</v>
      </c>
    </row>
    <row r="398" spans="1:20" ht="28.5" x14ac:dyDescent="0.25">
      <c r="A398" s="649"/>
      <c r="B398" s="731"/>
      <c r="C398" s="688"/>
      <c r="D398" s="685"/>
      <c r="E398" s="665"/>
      <c r="F398" s="665"/>
      <c r="G398" s="490" t="s">
        <v>289</v>
      </c>
      <c r="H398" s="495" t="s">
        <v>3</v>
      </c>
      <c r="I398" s="495">
        <v>2.1</v>
      </c>
      <c r="J398" s="379"/>
      <c r="K398" s="380"/>
      <c r="L398" s="380"/>
      <c r="M398" s="151" t="s">
        <v>1</v>
      </c>
      <c r="N398" s="495" t="s">
        <v>2</v>
      </c>
      <c r="O398" s="54">
        <f>I398*0.0118</f>
        <v>2.478E-2</v>
      </c>
      <c r="P398" s="106">
        <v>38</v>
      </c>
    </row>
    <row r="399" spans="1:20" ht="28.5" x14ac:dyDescent="0.25">
      <c r="A399" s="649"/>
      <c r="B399" s="731"/>
      <c r="C399" s="688"/>
      <c r="D399" s="685"/>
      <c r="E399" s="665"/>
      <c r="F399" s="665"/>
      <c r="G399" s="490" t="s">
        <v>128</v>
      </c>
      <c r="H399" s="495" t="s">
        <v>4</v>
      </c>
      <c r="I399" s="495">
        <v>1</v>
      </c>
      <c r="J399" s="381"/>
      <c r="K399" s="380"/>
      <c r="L399" s="380"/>
      <c r="M399" s="151" t="s">
        <v>1</v>
      </c>
      <c r="N399" s="495" t="s">
        <v>2</v>
      </c>
      <c r="O399" s="54">
        <f>I399*0.105</f>
        <v>0.105</v>
      </c>
      <c r="P399" s="106">
        <v>39</v>
      </c>
    </row>
    <row r="400" spans="1:20" ht="86.25" customHeight="1" x14ac:dyDescent="0.25">
      <c r="A400" s="649"/>
      <c r="B400" s="731"/>
      <c r="C400" s="688"/>
      <c r="D400" s="685"/>
      <c r="E400" s="665"/>
      <c r="F400" s="665"/>
      <c r="G400" s="655" t="s">
        <v>1022</v>
      </c>
      <c r="H400" s="652" t="s">
        <v>3</v>
      </c>
      <c r="I400" s="657">
        <f>I398</f>
        <v>2.1</v>
      </c>
      <c r="J400" s="490" t="s">
        <v>242</v>
      </c>
      <c r="K400" s="495" t="s">
        <v>4</v>
      </c>
      <c r="L400" s="496">
        <v>1</v>
      </c>
      <c r="M400" s="81"/>
      <c r="N400" s="1"/>
      <c r="O400" s="53"/>
    </row>
    <row r="401" spans="1:20" ht="42.75" x14ac:dyDescent="0.25">
      <c r="A401" s="649"/>
      <c r="B401" s="731"/>
      <c r="C401" s="688"/>
      <c r="D401" s="685"/>
      <c r="E401" s="665"/>
      <c r="F401" s="665"/>
      <c r="G401" s="655"/>
      <c r="H401" s="652"/>
      <c r="I401" s="657"/>
      <c r="J401" s="490" t="s">
        <v>216</v>
      </c>
      <c r="K401" s="495" t="s">
        <v>4</v>
      </c>
      <c r="L401" s="495">
        <v>1</v>
      </c>
      <c r="M401" s="81"/>
      <c r="N401" s="1"/>
      <c r="O401" s="53"/>
    </row>
    <row r="402" spans="1:20" ht="57" x14ac:dyDescent="0.25">
      <c r="A402" s="649"/>
      <c r="B402" s="731"/>
      <c r="C402" s="688"/>
      <c r="D402" s="685"/>
      <c r="E402" s="665"/>
      <c r="F402" s="665"/>
      <c r="G402" s="490" t="s">
        <v>286</v>
      </c>
      <c r="H402" s="495" t="s">
        <v>3</v>
      </c>
      <c r="I402" s="495">
        <v>0.78</v>
      </c>
      <c r="J402" s="502" t="s">
        <v>217</v>
      </c>
      <c r="K402" s="495"/>
      <c r="L402" s="382"/>
      <c r="M402" s="81"/>
      <c r="N402" s="1"/>
      <c r="O402" s="1"/>
    </row>
    <row r="403" spans="1:20" ht="71.25" x14ac:dyDescent="0.2">
      <c r="A403" s="649"/>
      <c r="B403" s="731"/>
      <c r="C403" s="688"/>
      <c r="D403" s="685"/>
      <c r="E403" s="665"/>
      <c r="F403" s="665"/>
      <c r="G403" s="490" t="s">
        <v>302</v>
      </c>
      <c r="H403" s="495" t="s">
        <v>3</v>
      </c>
      <c r="I403" s="495">
        <f>I402</f>
        <v>0.78</v>
      </c>
      <c r="J403" s="502" t="s">
        <v>340</v>
      </c>
      <c r="K403" s="501" t="s">
        <v>3</v>
      </c>
      <c r="L403" s="501">
        <f>I403*1.05</f>
        <v>0.81900000000000006</v>
      </c>
      <c r="M403" s="81"/>
    </row>
    <row r="404" spans="1:20" ht="28.5" x14ac:dyDescent="0.2">
      <c r="A404" s="649"/>
      <c r="B404" s="731"/>
      <c r="C404" s="688"/>
      <c r="D404" s="654"/>
      <c r="E404" s="666"/>
      <c r="F404" s="666"/>
      <c r="G404" s="490" t="s">
        <v>303</v>
      </c>
      <c r="H404" s="495" t="s">
        <v>104</v>
      </c>
      <c r="I404" s="495">
        <v>5.2</v>
      </c>
      <c r="J404" s="490" t="s">
        <v>341</v>
      </c>
      <c r="K404" s="495" t="s">
        <v>104</v>
      </c>
      <c r="L404" s="498">
        <f>I404</f>
        <v>5.2</v>
      </c>
      <c r="M404" s="81"/>
    </row>
    <row r="405" spans="1:20" ht="30.75" customHeight="1" x14ac:dyDescent="0.25">
      <c r="A405" s="649"/>
      <c r="B405" s="653" t="s">
        <v>304</v>
      </c>
      <c r="C405" s="688"/>
      <c r="D405" s="729" t="s">
        <v>305</v>
      </c>
      <c r="E405" s="675" t="s">
        <v>3</v>
      </c>
      <c r="F405" s="675">
        <f>I406</f>
        <v>10.119999999999999</v>
      </c>
      <c r="G405" s="490" t="s">
        <v>416</v>
      </c>
      <c r="H405" s="495" t="s">
        <v>3</v>
      </c>
      <c r="I405" s="496">
        <f>I393</f>
        <v>10.119999999999999</v>
      </c>
      <c r="J405" s="69"/>
      <c r="K405" s="380"/>
      <c r="L405" s="380"/>
      <c r="M405" s="151" t="s">
        <v>1</v>
      </c>
      <c r="N405" s="495" t="s">
        <v>2</v>
      </c>
      <c r="O405" s="507">
        <f>I405*0.00283</f>
        <v>2.8639599999999998E-2</v>
      </c>
      <c r="P405" s="106">
        <v>40</v>
      </c>
    </row>
    <row r="406" spans="1:20" ht="102" customHeight="1" x14ac:dyDescent="0.25">
      <c r="A406" s="649"/>
      <c r="B406" s="654"/>
      <c r="C406" s="688"/>
      <c r="D406" s="730"/>
      <c r="E406" s="676"/>
      <c r="F406" s="676"/>
      <c r="G406" s="490" t="s">
        <v>342</v>
      </c>
      <c r="H406" s="495" t="s">
        <v>3</v>
      </c>
      <c r="I406" s="495">
        <f>I405</f>
        <v>10.119999999999999</v>
      </c>
      <c r="J406" s="490" t="s">
        <v>801</v>
      </c>
      <c r="K406" s="495" t="s">
        <v>3</v>
      </c>
      <c r="L406" s="384">
        <f>I406*1.03</f>
        <v>10.423599999999999</v>
      </c>
      <c r="M406" s="49"/>
      <c r="N406" s="1"/>
      <c r="O406" s="1"/>
    </row>
    <row r="407" spans="1:20" ht="45" customHeight="1" x14ac:dyDescent="0.2">
      <c r="A407" s="649"/>
      <c r="B407" s="732" t="s">
        <v>309</v>
      </c>
      <c r="C407" s="688"/>
      <c r="D407" s="653" t="s">
        <v>321</v>
      </c>
      <c r="E407" s="657" t="s">
        <v>3</v>
      </c>
      <c r="F407" s="657">
        <f>I407</f>
        <v>33.19</v>
      </c>
      <c r="G407" s="481" t="s">
        <v>420</v>
      </c>
      <c r="H407" s="519" t="s">
        <v>3</v>
      </c>
      <c r="I407" s="519">
        <v>33.19</v>
      </c>
      <c r="J407" s="481"/>
      <c r="K407" s="529"/>
      <c r="L407" s="529"/>
      <c r="M407" s="50" t="s">
        <v>320</v>
      </c>
      <c r="N407" s="491" t="s">
        <v>2</v>
      </c>
      <c r="O407" s="507">
        <f>I407*3.9/1000</f>
        <v>0.12944099999999997</v>
      </c>
      <c r="P407" s="106">
        <v>41</v>
      </c>
      <c r="T407" s="511" t="s">
        <v>989</v>
      </c>
    </row>
    <row r="408" spans="1:20" ht="57" x14ac:dyDescent="0.2">
      <c r="A408" s="649"/>
      <c r="B408" s="733"/>
      <c r="C408" s="688"/>
      <c r="D408" s="685"/>
      <c r="E408" s="657"/>
      <c r="F408" s="657"/>
      <c r="G408" s="655" t="s">
        <v>417</v>
      </c>
      <c r="H408" s="652" t="s">
        <v>3</v>
      </c>
      <c r="I408" s="652">
        <v>22.96</v>
      </c>
      <c r="J408" s="490" t="s">
        <v>421</v>
      </c>
      <c r="K408" s="491" t="s">
        <v>3</v>
      </c>
      <c r="L408" s="495">
        <f>I408*1.05</f>
        <v>24.108000000000001</v>
      </c>
      <c r="M408" s="155"/>
      <c r="N408" s="52"/>
      <c r="O408" s="244"/>
    </row>
    <row r="409" spans="1:20" ht="42.75" x14ac:dyDescent="0.2">
      <c r="A409" s="649"/>
      <c r="B409" s="733"/>
      <c r="C409" s="688"/>
      <c r="D409" s="685"/>
      <c r="E409" s="657"/>
      <c r="F409" s="657"/>
      <c r="G409" s="655"/>
      <c r="H409" s="652"/>
      <c r="I409" s="652"/>
      <c r="J409" s="490" t="s">
        <v>131</v>
      </c>
      <c r="K409" s="491"/>
      <c r="L409" s="495"/>
      <c r="M409" s="155"/>
      <c r="N409" s="52"/>
      <c r="O409" s="244"/>
    </row>
    <row r="410" spans="1:20" ht="42.75" x14ac:dyDescent="0.2">
      <c r="A410" s="649"/>
      <c r="B410" s="733"/>
      <c r="C410" s="688"/>
      <c r="D410" s="685"/>
      <c r="E410" s="657"/>
      <c r="F410" s="657"/>
      <c r="G410" s="655"/>
      <c r="H410" s="652"/>
      <c r="I410" s="652"/>
      <c r="J410" s="490" t="s">
        <v>132</v>
      </c>
      <c r="K410" s="491"/>
      <c r="L410" s="495"/>
      <c r="M410" s="155"/>
      <c r="N410" s="52"/>
      <c r="O410" s="244"/>
    </row>
    <row r="411" spans="1:20" ht="42.75" x14ac:dyDescent="0.2">
      <c r="A411" s="649"/>
      <c r="B411" s="733"/>
      <c r="C411" s="688"/>
      <c r="D411" s="685"/>
      <c r="E411" s="657"/>
      <c r="F411" s="657"/>
      <c r="G411" s="655"/>
      <c r="H411" s="652"/>
      <c r="I411" s="652"/>
      <c r="J411" s="490" t="s">
        <v>133</v>
      </c>
      <c r="K411" s="491"/>
      <c r="L411" s="495"/>
      <c r="M411" s="155"/>
      <c r="N411" s="52"/>
      <c r="O411" s="244"/>
    </row>
    <row r="412" spans="1:20" ht="71.25" x14ac:dyDescent="0.2">
      <c r="A412" s="649"/>
      <c r="B412" s="733"/>
      <c r="C412" s="688"/>
      <c r="D412" s="685"/>
      <c r="E412" s="657"/>
      <c r="F412" s="657"/>
      <c r="G412" s="655" t="s">
        <v>418</v>
      </c>
      <c r="H412" s="652" t="s">
        <v>3</v>
      </c>
      <c r="I412" s="652">
        <v>4.82</v>
      </c>
      <c r="J412" s="490" t="s">
        <v>423</v>
      </c>
      <c r="K412" s="491" t="s">
        <v>3</v>
      </c>
      <c r="L412" s="495">
        <f>I412*1.12</f>
        <v>5.3984000000000005</v>
      </c>
      <c r="M412" s="155"/>
      <c r="N412" s="52"/>
      <c r="O412" s="244"/>
    </row>
    <row r="413" spans="1:20" ht="42.75" x14ac:dyDescent="0.2">
      <c r="A413" s="649"/>
      <c r="B413" s="733"/>
      <c r="C413" s="688"/>
      <c r="D413" s="685"/>
      <c r="E413" s="657"/>
      <c r="F413" s="657"/>
      <c r="G413" s="655"/>
      <c r="H413" s="652"/>
      <c r="I413" s="652"/>
      <c r="J413" s="490" t="s">
        <v>131</v>
      </c>
      <c r="K413" s="491"/>
      <c r="L413" s="495"/>
      <c r="M413" s="155"/>
      <c r="N413" s="52"/>
      <c r="O413" s="244"/>
    </row>
    <row r="414" spans="1:20" ht="42.75" x14ac:dyDescent="0.2">
      <c r="A414" s="649"/>
      <c r="B414" s="733"/>
      <c r="C414" s="688"/>
      <c r="D414" s="685"/>
      <c r="E414" s="657"/>
      <c r="F414" s="657"/>
      <c r="G414" s="655"/>
      <c r="H414" s="652"/>
      <c r="I414" s="652"/>
      <c r="J414" s="490" t="s">
        <v>132</v>
      </c>
      <c r="K414" s="491"/>
      <c r="L414" s="495"/>
      <c r="M414" s="155"/>
      <c r="N414" s="52"/>
      <c r="O414" s="244"/>
    </row>
    <row r="415" spans="1:20" ht="42.75" x14ac:dyDescent="0.2">
      <c r="A415" s="649"/>
      <c r="B415" s="733"/>
      <c r="C415" s="688"/>
      <c r="D415" s="685"/>
      <c r="E415" s="657"/>
      <c r="F415" s="657"/>
      <c r="G415" s="655"/>
      <c r="H415" s="652"/>
      <c r="I415" s="652"/>
      <c r="J415" s="490" t="s">
        <v>133</v>
      </c>
      <c r="K415" s="491"/>
      <c r="L415" s="495"/>
      <c r="M415" s="155"/>
      <c r="N415" s="52"/>
      <c r="O415" s="244"/>
    </row>
    <row r="416" spans="1:20" ht="71.25" x14ac:dyDescent="0.2">
      <c r="A416" s="649"/>
      <c r="B416" s="733"/>
      <c r="C416" s="688"/>
      <c r="D416" s="685"/>
      <c r="E416" s="657"/>
      <c r="F416" s="657"/>
      <c r="G416" s="655" t="s">
        <v>419</v>
      </c>
      <c r="H416" s="652" t="s">
        <v>3</v>
      </c>
      <c r="I416" s="652">
        <v>5.41</v>
      </c>
      <c r="J416" s="490" t="s">
        <v>422</v>
      </c>
      <c r="K416" s="491" t="s">
        <v>3</v>
      </c>
      <c r="L416" s="495">
        <f>I416*1.07</f>
        <v>5.7887000000000004</v>
      </c>
      <c r="M416" s="155"/>
      <c r="N416" s="52"/>
      <c r="O416" s="244"/>
    </row>
    <row r="417" spans="1:16" ht="85.5" x14ac:dyDescent="0.2">
      <c r="A417" s="649"/>
      <c r="B417" s="733"/>
      <c r="C417" s="688"/>
      <c r="D417" s="685"/>
      <c r="E417" s="657"/>
      <c r="F417" s="657"/>
      <c r="G417" s="655"/>
      <c r="H417" s="652"/>
      <c r="I417" s="652"/>
      <c r="J417" s="490" t="s">
        <v>785</v>
      </c>
      <c r="K417" s="491" t="s">
        <v>4</v>
      </c>
      <c r="L417" s="495">
        <f>I416*0.07</f>
        <v>0.37870000000000004</v>
      </c>
      <c r="M417" s="155"/>
      <c r="N417" s="52"/>
      <c r="O417" s="244"/>
    </row>
    <row r="418" spans="1:16" ht="42.75" x14ac:dyDescent="0.2">
      <c r="A418" s="649"/>
      <c r="B418" s="733"/>
      <c r="C418" s="688"/>
      <c r="D418" s="685"/>
      <c r="E418" s="657"/>
      <c r="F418" s="657"/>
      <c r="G418" s="655"/>
      <c r="H418" s="652"/>
      <c r="I418" s="652"/>
      <c r="J418" s="490" t="s">
        <v>131</v>
      </c>
      <c r="K418" s="491"/>
      <c r="L418" s="495"/>
      <c r="M418" s="155"/>
      <c r="N418" s="52"/>
      <c r="O418" s="244"/>
    </row>
    <row r="419" spans="1:16" ht="42.75" x14ac:dyDescent="0.2">
      <c r="A419" s="649"/>
      <c r="B419" s="733"/>
      <c r="C419" s="688"/>
      <c r="D419" s="685"/>
      <c r="E419" s="657"/>
      <c r="F419" s="657"/>
      <c r="G419" s="655"/>
      <c r="H419" s="652"/>
      <c r="I419" s="652"/>
      <c r="J419" s="490" t="s">
        <v>132</v>
      </c>
      <c r="K419" s="491"/>
      <c r="L419" s="495"/>
      <c r="M419" s="155"/>
      <c r="N419" s="52"/>
      <c r="O419" s="244"/>
    </row>
    <row r="420" spans="1:16" ht="42.75" x14ac:dyDescent="0.2">
      <c r="A420" s="649"/>
      <c r="B420" s="733"/>
      <c r="C420" s="688"/>
      <c r="D420" s="685"/>
      <c r="E420" s="657"/>
      <c r="F420" s="657"/>
      <c r="G420" s="655"/>
      <c r="H420" s="652"/>
      <c r="I420" s="652"/>
      <c r="J420" s="490" t="s">
        <v>133</v>
      </c>
      <c r="K420" s="491"/>
      <c r="L420" s="495"/>
      <c r="M420" s="155"/>
      <c r="N420" s="52"/>
      <c r="O420" s="244"/>
    </row>
    <row r="421" spans="1:16" ht="57" x14ac:dyDescent="0.2">
      <c r="A421" s="649"/>
      <c r="B421" s="733"/>
      <c r="C421" s="688"/>
      <c r="D421" s="685"/>
      <c r="E421" s="657"/>
      <c r="F421" s="657"/>
      <c r="G421" s="655" t="s">
        <v>437</v>
      </c>
      <c r="H421" s="652" t="s">
        <v>3</v>
      </c>
      <c r="I421" s="704">
        <v>22.77</v>
      </c>
      <c r="J421" s="397" t="s">
        <v>438</v>
      </c>
      <c r="K421" s="491" t="s">
        <v>6</v>
      </c>
      <c r="L421" s="496">
        <f>I421*0.5</f>
        <v>11.385</v>
      </c>
      <c r="M421" s="155"/>
      <c r="N421" s="52"/>
      <c r="O421" s="244"/>
    </row>
    <row r="422" spans="1:16" ht="57" x14ac:dyDescent="0.2">
      <c r="A422" s="649"/>
      <c r="B422" s="733"/>
      <c r="C422" s="688"/>
      <c r="D422" s="685"/>
      <c r="E422" s="657"/>
      <c r="F422" s="657"/>
      <c r="G422" s="655"/>
      <c r="H422" s="652"/>
      <c r="I422" s="652"/>
      <c r="J422" s="398" t="s">
        <v>802</v>
      </c>
      <c r="K422" s="495" t="s">
        <v>3</v>
      </c>
      <c r="L422" s="498">
        <f>I421</f>
        <v>22.77</v>
      </c>
      <c r="M422" s="155"/>
      <c r="N422" s="52"/>
      <c r="O422" s="244"/>
    </row>
    <row r="423" spans="1:16" ht="71.25" x14ac:dyDescent="0.2">
      <c r="A423" s="649"/>
      <c r="B423" s="733"/>
      <c r="C423" s="688"/>
      <c r="D423" s="685"/>
      <c r="E423" s="657"/>
      <c r="F423" s="657"/>
      <c r="G423" s="655"/>
      <c r="H423" s="652"/>
      <c r="I423" s="652"/>
      <c r="J423" s="398" t="s">
        <v>439</v>
      </c>
      <c r="K423" s="501" t="s">
        <v>6</v>
      </c>
      <c r="L423" s="496">
        <f>I421*3.75</f>
        <v>85.387500000000003</v>
      </c>
      <c r="M423" s="155"/>
      <c r="N423" s="52"/>
      <c r="O423" s="244"/>
    </row>
    <row r="424" spans="1:16" ht="42.75" x14ac:dyDescent="0.2">
      <c r="A424" s="649"/>
      <c r="B424" s="733"/>
      <c r="C424" s="688"/>
      <c r="D424" s="685"/>
      <c r="E424" s="657"/>
      <c r="F424" s="657"/>
      <c r="G424" s="655" t="s">
        <v>529</v>
      </c>
      <c r="H424" s="652" t="s">
        <v>3</v>
      </c>
      <c r="I424" s="657">
        <v>10.42</v>
      </c>
      <c r="J424" s="490" t="s">
        <v>440</v>
      </c>
      <c r="K424" s="495" t="s">
        <v>3</v>
      </c>
      <c r="L424" s="495">
        <f>I424*1.05</f>
        <v>10.941000000000001</v>
      </c>
      <c r="M424" s="155"/>
      <c r="N424" s="52"/>
      <c r="O424" s="244"/>
    </row>
    <row r="425" spans="1:16" ht="28.5" x14ac:dyDescent="0.2">
      <c r="A425" s="649"/>
      <c r="B425" s="733"/>
      <c r="C425" s="688"/>
      <c r="D425" s="685"/>
      <c r="E425" s="657"/>
      <c r="F425" s="657"/>
      <c r="G425" s="655"/>
      <c r="H425" s="652"/>
      <c r="I425" s="657"/>
      <c r="J425" s="490" t="s">
        <v>441</v>
      </c>
      <c r="K425" s="495" t="s">
        <v>6</v>
      </c>
      <c r="L425" s="495">
        <f>I424*0.275</f>
        <v>2.8655000000000004</v>
      </c>
      <c r="M425" s="155"/>
      <c r="N425" s="52"/>
      <c r="O425" s="244"/>
    </row>
    <row r="426" spans="1:16" ht="42.75" x14ac:dyDescent="0.2">
      <c r="A426" s="649"/>
      <c r="B426" s="733"/>
      <c r="C426" s="688"/>
      <c r="D426" s="685"/>
      <c r="E426" s="657"/>
      <c r="F426" s="657"/>
      <c r="G426" s="655"/>
      <c r="H426" s="652"/>
      <c r="I426" s="657"/>
      <c r="J426" s="490" t="s">
        <v>442</v>
      </c>
      <c r="K426" s="495" t="s">
        <v>2</v>
      </c>
      <c r="L426" s="495">
        <f>I424*0.000187</f>
        <v>1.9485399999999999E-3</v>
      </c>
      <c r="M426" s="155"/>
      <c r="N426" s="52"/>
      <c r="O426" s="244"/>
    </row>
    <row r="427" spans="1:16" ht="42.75" x14ac:dyDescent="0.2">
      <c r="A427" s="649"/>
      <c r="B427" s="733"/>
      <c r="C427" s="688"/>
      <c r="D427" s="685"/>
      <c r="E427" s="657"/>
      <c r="F427" s="657"/>
      <c r="G427" s="490" t="s">
        <v>124</v>
      </c>
      <c r="H427" s="495" t="s">
        <v>3</v>
      </c>
      <c r="I427" s="496">
        <f>I424</f>
        <v>10.42</v>
      </c>
      <c r="J427" s="490" t="s">
        <v>443</v>
      </c>
      <c r="K427" s="495" t="s">
        <v>2</v>
      </c>
      <c r="L427" s="495">
        <f>I427*0.00015</f>
        <v>1.5629999999999999E-3</v>
      </c>
      <c r="M427" s="155"/>
      <c r="N427" s="52"/>
      <c r="O427" s="244"/>
    </row>
    <row r="428" spans="1:16" ht="28.5" x14ac:dyDescent="0.2">
      <c r="A428" s="649"/>
      <c r="B428" s="682" t="s">
        <v>311</v>
      </c>
      <c r="C428" s="688"/>
      <c r="D428" s="653" t="s">
        <v>317</v>
      </c>
      <c r="E428" s="649" t="s">
        <v>3</v>
      </c>
      <c r="F428" s="649">
        <f>I429</f>
        <v>1.51</v>
      </c>
      <c r="G428" s="510" t="s">
        <v>425</v>
      </c>
      <c r="H428" s="495" t="s">
        <v>3</v>
      </c>
      <c r="I428" s="495">
        <v>0.26</v>
      </c>
      <c r="J428" s="386"/>
      <c r="K428" s="374"/>
      <c r="L428" s="374"/>
      <c r="M428" s="151" t="s">
        <v>1</v>
      </c>
      <c r="N428" s="495" t="s">
        <v>2</v>
      </c>
      <c r="O428" s="507">
        <f>I428*0.007</f>
        <v>1.82E-3</v>
      </c>
      <c r="P428" s="106">
        <v>42</v>
      </c>
    </row>
    <row r="429" spans="1:16" ht="28.5" x14ac:dyDescent="0.2">
      <c r="A429" s="649"/>
      <c r="B429" s="683"/>
      <c r="C429" s="688"/>
      <c r="D429" s="685"/>
      <c r="E429" s="649"/>
      <c r="F429" s="649"/>
      <c r="G429" s="387" t="s">
        <v>426</v>
      </c>
      <c r="H429" s="488" t="s">
        <v>3</v>
      </c>
      <c r="I429" s="488">
        <v>1.51</v>
      </c>
      <c r="J429" s="386"/>
      <c r="K429" s="389"/>
      <c r="L429" s="389"/>
      <c r="M429" s="312" t="s">
        <v>1</v>
      </c>
      <c r="N429" s="487" t="s">
        <v>2</v>
      </c>
      <c r="O429" s="509">
        <f>I429*0.0342</f>
        <v>5.1642E-2</v>
      </c>
      <c r="P429" s="106">
        <v>43</v>
      </c>
    </row>
    <row r="430" spans="1:16" ht="28.5" x14ac:dyDescent="0.25">
      <c r="A430" s="649"/>
      <c r="B430" s="683"/>
      <c r="C430" s="688"/>
      <c r="D430" s="685"/>
      <c r="E430" s="649"/>
      <c r="F430" s="649"/>
      <c r="G430" s="490" t="s">
        <v>103</v>
      </c>
      <c r="H430" s="491" t="s">
        <v>4</v>
      </c>
      <c r="I430" s="491">
        <v>1</v>
      </c>
      <c r="J430" s="380"/>
      <c r="K430" s="390"/>
      <c r="L430" s="390"/>
      <c r="M430" s="313" t="s">
        <v>1</v>
      </c>
      <c r="N430" s="495" t="s">
        <v>2</v>
      </c>
      <c r="O430" s="507">
        <f>I430*0.1066</f>
        <v>0.1066</v>
      </c>
      <c r="P430" s="106">
        <v>44</v>
      </c>
    </row>
    <row r="431" spans="1:16" ht="59.25" customHeight="1" x14ac:dyDescent="0.2">
      <c r="A431" s="649"/>
      <c r="B431" s="683"/>
      <c r="C431" s="688"/>
      <c r="D431" s="685"/>
      <c r="E431" s="649"/>
      <c r="F431" s="649"/>
      <c r="G431" s="490" t="s">
        <v>427</v>
      </c>
      <c r="H431" s="495" t="s">
        <v>3</v>
      </c>
      <c r="I431" s="495">
        <f>I429</f>
        <v>1.51</v>
      </c>
      <c r="J431" s="490" t="s">
        <v>353</v>
      </c>
      <c r="K431" s="495" t="s">
        <v>3</v>
      </c>
      <c r="L431" s="495">
        <f>I431</f>
        <v>1.51</v>
      </c>
      <c r="M431" s="51"/>
    </row>
    <row r="432" spans="1:16" ht="57" x14ac:dyDescent="0.2">
      <c r="A432" s="649"/>
      <c r="B432" s="683"/>
      <c r="C432" s="688"/>
      <c r="D432" s="685"/>
      <c r="E432" s="649"/>
      <c r="F432" s="649"/>
      <c r="G432" s="510" t="s">
        <v>428</v>
      </c>
      <c r="H432" s="495" t="s">
        <v>3</v>
      </c>
      <c r="I432" s="495">
        <v>0.89</v>
      </c>
      <c r="J432" s="502" t="s">
        <v>217</v>
      </c>
      <c r="K432" s="495"/>
      <c r="L432" s="382"/>
      <c r="M432" s="51"/>
    </row>
    <row r="433" spans="1:17" ht="42.75" x14ac:dyDescent="0.2">
      <c r="A433" s="649"/>
      <c r="B433" s="683"/>
      <c r="C433" s="688"/>
      <c r="D433" s="685"/>
      <c r="E433" s="649"/>
      <c r="F433" s="649"/>
      <c r="G433" s="647" t="s">
        <v>429</v>
      </c>
      <c r="H433" s="653" t="s">
        <v>104</v>
      </c>
      <c r="I433" s="653">
        <v>1.3</v>
      </c>
      <c r="J433" s="490" t="s">
        <v>430</v>
      </c>
      <c r="K433" s="495" t="s">
        <v>104</v>
      </c>
      <c r="L433" s="495">
        <f>I433*1.02</f>
        <v>1.3260000000000001</v>
      </c>
      <c r="M433" s="51"/>
    </row>
    <row r="434" spans="1:17" ht="42.75" x14ac:dyDescent="0.2">
      <c r="A434" s="649"/>
      <c r="B434" s="683"/>
      <c r="C434" s="688"/>
      <c r="D434" s="685"/>
      <c r="E434" s="649"/>
      <c r="F434" s="649"/>
      <c r="G434" s="648"/>
      <c r="H434" s="654"/>
      <c r="I434" s="654"/>
      <c r="J434" s="490" t="s">
        <v>355</v>
      </c>
      <c r="K434" s="495" t="s">
        <v>4</v>
      </c>
      <c r="L434" s="495">
        <v>1</v>
      </c>
    </row>
    <row r="435" spans="1:17" ht="71.25" x14ac:dyDescent="0.2">
      <c r="A435" s="649"/>
      <c r="B435" s="683"/>
      <c r="C435" s="688"/>
      <c r="D435" s="685"/>
      <c r="E435" s="649"/>
      <c r="F435" s="649"/>
      <c r="G435" s="490" t="s">
        <v>432</v>
      </c>
      <c r="H435" s="495" t="s">
        <v>3</v>
      </c>
      <c r="I435" s="495">
        <v>0.67</v>
      </c>
      <c r="J435" s="502" t="s">
        <v>433</v>
      </c>
      <c r="K435" s="501" t="s">
        <v>3</v>
      </c>
      <c r="L435" s="501">
        <f>I435*1.05</f>
        <v>0.70350000000000013</v>
      </c>
    </row>
    <row r="436" spans="1:17" ht="28.5" x14ac:dyDescent="0.2">
      <c r="A436" s="649"/>
      <c r="B436" s="683"/>
      <c r="C436" s="688"/>
      <c r="D436" s="685"/>
      <c r="E436" s="649"/>
      <c r="F436" s="649"/>
      <c r="G436" s="490" t="s">
        <v>431</v>
      </c>
      <c r="H436" s="495" t="s">
        <v>104</v>
      </c>
      <c r="I436" s="495">
        <v>3.71</v>
      </c>
      <c r="J436" s="490" t="s">
        <v>341</v>
      </c>
      <c r="K436" s="495" t="s">
        <v>104</v>
      </c>
      <c r="L436" s="498">
        <f>I436</f>
        <v>3.71</v>
      </c>
    </row>
    <row r="437" spans="1:17" ht="66" customHeight="1" x14ac:dyDescent="0.2">
      <c r="A437" s="649"/>
      <c r="B437" s="683"/>
      <c r="C437" s="688"/>
      <c r="D437" s="685"/>
      <c r="E437" s="649"/>
      <c r="F437" s="649"/>
      <c r="G437" s="655" t="s">
        <v>526</v>
      </c>
      <c r="H437" s="495" t="s">
        <v>207</v>
      </c>
      <c r="I437" s="496">
        <f>I431</f>
        <v>1.51</v>
      </c>
      <c r="J437" s="655" t="s">
        <v>513</v>
      </c>
      <c r="K437" s="649" t="s">
        <v>104</v>
      </c>
      <c r="L437" s="678">
        <f>I437*2.1</f>
        <v>3.1710000000000003</v>
      </c>
      <c r="M437" s="51"/>
    </row>
    <row r="438" spans="1:17" ht="50.25" customHeight="1" x14ac:dyDescent="0.2">
      <c r="A438" s="649"/>
      <c r="B438" s="683"/>
      <c r="C438" s="688"/>
      <c r="D438" s="685"/>
      <c r="E438" s="649"/>
      <c r="F438" s="649"/>
      <c r="G438" s="655"/>
      <c r="H438" s="495" t="s">
        <v>206</v>
      </c>
      <c r="I438" s="496">
        <v>1.49</v>
      </c>
      <c r="J438" s="655"/>
      <c r="K438" s="649"/>
      <c r="L438" s="678"/>
      <c r="M438" s="51"/>
    </row>
    <row r="439" spans="1:17" ht="28.5" x14ac:dyDescent="0.2">
      <c r="A439" s="649"/>
      <c r="B439" s="684"/>
      <c r="C439" s="688"/>
      <c r="D439" s="654"/>
      <c r="E439" s="649"/>
      <c r="F439" s="649"/>
      <c r="G439" s="510" t="s">
        <v>334</v>
      </c>
      <c r="H439" s="495" t="s">
        <v>4</v>
      </c>
      <c r="I439" s="495">
        <v>1</v>
      </c>
      <c r="J439" s="490" t="s">
        <v>538</v>
      </c>
      <c r="K439" s="495" t="s">
        <v>3</v>
      </c>
      <c r="L439" s="495">
        <v>1.51</v>
      </c>
      <c r="M439" s="51"/>
      <c r="Q439" s="281" t="s">
        <v>745</v>
      </c>
    </row>
    <row r="440" spans="1:17" ht="28.5" x14ac:dyDescent="0.2">
      <c r="A440" s="649"/>
      <c r="B440" s="686" t="s">
        <v>373</v>
      </c>
      <c r="C440" s="688"/>
      <c r="D440" s="652" t="s">
        <v>116</v>
      </c>
      <c r="E440" s="492" t="s">
        <v>4</v>
      </c>
      <c r="F440" s="492">
        <f>I440</f>
        <v>2</v>
      </c>
      <c r="G440" s="490" t="s">
        <v>107</v>
      </c>
      <c r="H440" s="495" t="s">
        <v>4</v>
      </c>
      <c r="I440" s="457">
        <v>2</v>
      </c>
      <c r="J440" s="490" t="s">
        <v>255</v>
      </c>
      <c r="K440" s="495" t="s">
        <v>108</v>
      </c>
      <c r="L440" s="495">
        <f>I440</f>
        <v>2</v>
      </c>
      <c r="Q440" s="283" t="s">
        <v>745</v>
      </c>
    </row>
    <row r="441" spans="1:17" ht="34.5" customHeight="1" x14ac:dyDescent="0.2">
      <c r="A441" s="649"/>
      <c r="B441" s="686"/>
      <c r="C441" s="688"/>
      <c r="D441" s="652"/>
      <c r="E441" s="675" t="s">
        <v>104</v>
      </c>
      <c r="F441" s="675">
        <f>I442</f>
        <v>30</v>
      </c>
      <c r="G441" s="490" t="s">
        <v>109</v>
      </c>
      <c r="H441" s="495" t="s">
        <v>104</v>
      </c>
      <c r="I441" s="495">
        <f>I443+I444</f>
        <v>30</v>
      </c>
      <c r="J441" s="490"/>
      <c r="K441" s="495"/>
      <c r="L441" s="495"/>
    </row>
    <row r="442" spans="1:17" ht="57" x14ac:dyDescent="0.2">
      <c r="A442" s="649"/>
      <c r="B442" s="686"/>
      <c r="C442" s="688"/>
      <c r="D442" s="652"/>
      <c r="E442" s="677"/>
      <c r="F442" s="677"/>
      <c r="G442" s="490" t="s">
        <v>1003</v>
      </c>
      <c r="H442" s="495" t="s">
        <v>104</v>
      </c>
      <c r="I442" s="495">
        <f>I441</f>
        <v>30</v>
      </c>
      <c r="J442" s="490" t="s">
        <v>256</v>
      </c>
      <c r="K442" s="495" t="s">
        <v>104</v>
      </c>
      <c r="L442" s="495">
        <f>I442*1.02</f>
        <v>30.6</v>
      </c>
    </row>
    <row r="443" spans="1:17" ht="57" x14ac:dyDescent="0.2">
      <c r="A443" s="649"/>
      <c r="B443" s="686"/>
      <c r="C443" s="688"/>
      <c r="D443" s="652"/>
      <c r="E443" s="677"/>
      <c r="F443" s="677"/>
      <c r="G443" s="490" t="s">
        <v>111</v>
      </c>
      <c r="H443" s="495" t="s">
        <v>104</v>
      </c>
      <c r="I443" s="495">
        <v>20</v>
      </c>
      <c r="J443" s="490" t="s">
        <v>155</v>
      </c>
      <c r="K443" s="495" t="s">
        <v>104</v>
      </c>
      <c r="L443" s="495">
        <f>I443*1.02</f>
        <v>20.399999999999999</v>
      </c>
    </row>
    <row r="444" spans="1:17" ht="57" x14ac:dyDescent="0.2">
      <c r="A444" s="649"/>
      <c r="B444" s="686"/>
      <c r="C444" s="688"/>
      <c r="D444" s="652"/>
      <c r="E444" s="676"/>
      <c r="F444" s="676"/>
      <c r="G444" s="490" t="s">
        <v>112</v>
      </c>
      <c r="H444" s="495" t="s">
        <v>104</v>
      </c>
      <c r="I444" s="495">
        <v>10</v>
      </c>
      <c r="J444" s="490" t="s">
        <v>164</v>
      </c>
      <c r="K444" s="495" t="s">
        <v>104</v>
      </c>
      <c r="L444" s="495">
        <f>I444*1.02</f>
        <v>10.199999999999999</v>
      </c>
    </row>
    <row r="445" spans="1:17" ht="28.5" x14ac:dyDescent="0.2">
      <c r="A445" s="649"/>
      <c r="B445" s="686"/>
      <c r="C445" s="688"/>
      <c r="D445" s="652"/>
      <c r="E445" s="496" t="s">
        <v>4</v>
      </c>
      <c r="F445" s="496">
        <f>I445</f>
        <v>1</v>
      </c>
      <c r="G445" s="490" t="s">
        <v>114</v>
      </c>
      <c r="H445" s="495" t="s">
        <v>4</v>
      </c>
      <c r="I445" s="495">
        <v>1</v>
      </c>
      <c r="J445" s="490" t="s">
        <v>900</v>
      </c>
      <c r="K445" s="495" t="s">
        <v>4</v>
      </c>
      <c r="L445" s="495">
        <f>I445</f>
        <v>1</v>
      </c>
    </row>
    <row r="446" spans="1:17" ht="28.5" x14ac:dyDescent="0.2">
      <c r="A446" s="649"/>
      <c r="B446" s="686"/>
      <c r="C446" s="688"/>
      <c r="D446" s="652"/>
      <c r="E446" s="496" t="s">
        <v>4</v>
      </c>
      <c r="F446" s="496">
        <f>I446</f>
        <v>10</v>
      </c>
      <c r="G446" s="490" t="s">
        <v>115</v>
      </c>
      <c r="H446" s="495" t="s">
        <v>4</v>
      </c>
      <c r="I446" s="495">
        <v>10</v>
      </c>
      <c r="J446" s="490" t="s">
        <v>901</v>
      </c>
      <c r="K446" s="495" t="s">
        <v>4</v>
      </c>
      <c r="L446" s="495">
        <f>I446</f>
        <v>10</v>
      </c>
    </row>
    <row r="447" spans="1:17" ht="32.25" customHeight="1" x14ac:dyDescent="0.2">
      <c r="A447" s="649"/>
      <c r="B447" s="686"/>
      <c r="C447" s="688"/>
      <c r="D447" s="652"/>
      <c r="E447" s="657" t="s">
        <v>4</v>
      </c>
      <c r="F447" s="657">
        <f>I448</f>
        <v>2</v>
      </c>
      <c r="G447" s="490" t="s">
        <v>121</v>
      </c>
      <c r="H447" s="495" t="s">
        <v>4</v>
      </c>
      <c r="I447" s="495">
        <v>2</v>
      </c>
      <c r="J447" s="391"/>
      <c r="K447" s="39"/>
      <c r="L447" s="39"/>
    </row>
    <row r="448" spans="1:17" ht="28.5" x14ac:dyDescent="0.2">
      <c r="A448" s="649"/>
      <c r="B448" s="686"/>
      <c r="C448" s="688"/>
      <c r="D448" s="652"/>
      <c r="E448" s="675"/>
      <c r="F448" s="675"/>
      <c r="G448" s="490" t="s">
        <v>1030</v>
      </c>
      <c r="H448" s="495" t="s">
        <v>4</v>
      </c>
      <c r="I448" s="495">
        <f>I447</f>
        <v>2</v>
      </c>
      <c r="J448" s="490" t="s">
        <v>238</v>
      </c>
      <c r="K448" s="491" t="s">
        <v>4</v>
      </c>
      <c r="L448" s="491">
        <f>I448</f>
        <v>2</v>
      </c>
    </row>
    <row r="449" spans="1:16" ht="36" customHeight="1" x14ac:dyDescent="0.2">
      <c r="A449" s="649"/>
      <c r="B449" s="686" t="s">
        <v>233</v>
      </c>
      <c r="C449" s="688"/>
      <c r="D449" s="652" t="s">
        <v>229</v>
      </c>
      <c r="E449" s="664" t="s">
        <v>4</v>
      </c>
      <c r="F449" s="664">
        <f>I449</f>
        <v>2</v>
      </c>
      <c r="G449" s="490" t="s">
        <v>230</v>
      </c>
      <c r="H449" s="495" t="s">
        <v>4</v>
      </c>
      <c r="I449" s="457">
        <v>2</v>
      </c>
      <c r="J449" s="490"/>
      <c r="K449" s="495"/>
      <c r="L449" s="495"/>
    </row>
    <row r="450" spans="1:16" ht="42.75" x14ac:dyDescent="0.2">
      <c r="A450" s="649"/>
      <c r="B450" s="686"/>
      <c r="C450" s="688"/>
      <c r="D450" s="652"/>
      <c r="E450" s="665"/>
      <c r="F450" s="665"/>
      <c r="G450" s="647" t="s">
        <v>231</v>
      </c>
      <c r="H450" s="653" t="s">
        <v>4</v>
      </c>
      <c r="I450" s="653">
        <f>I449</f>
        <v>2</v>
      </c>
      <c r="J450" s="490" t="s">
        <v>789</v>
      </c>
      <c r="K450" s="491" t="s">
        <v>4</v>
      </c>
      <c r="L450" s="495">
        <f>I450</f>
        <v>2</v>
      </c>
    </row>
    <row r="451" spans="1:16" ht="71.25" x14ac:dyDescent="0.2">
      <c r="A451" s="649"/>
      <c r="B451" s="686"/>
      <c r="C451" s="688"/>
      <c r="D451" s="652"/>
      <c r="E451" s="665"/>
      <c r="F451" s="665"/>
      <c r="G451" s="648"/>
      <c r="H451" s="654"/>
      <c r="I451" s="654"/>
      <c r="J451" s="490" t="s">
        <v>257</v>
      </c>
      <c r="K451" s="491" t="s">
        <v>4</v>
      </c>
      <c r="L451" s="495">
        <f>I450</f>
        <v>2</v>
      </c>
    </row>
    <row r="452" spans="1:16" ht="28.5" x14ac:dyDescent="0.2">
      <c r="A452" s="649"/>
      <c r="B452" s="686"/>
      <c r="C452" s="688"/>
      <c r="D452" s="652"/>
      <c r="E452" s="665"/>
      <c r="F452" s="665"/>
      <c r="G452" s="490" t="s">
        <v>234</v>
      </c>
      <c r="H452" s="495" t="s">
        <v>104</v>
      </c>
      <c r="I452" s="495">
        <v>51</v>
      </c>
      <c r="J452" s="490"/>
      <c r="K452" s="495"/>
      <c r="L452" s="495"/>
    </row>
    <row r="453" spans="1:16" ht="29.25" customHeight="1" x14ac:dyDescent="0.2">
      <c r="A453" s="649"/>
      <c r="B453" s="686"/>
      <c r="C453" s="688"/>
      <c r="D453" s="652"/>
      <c r="E453" s="666"/>
      <c r="F453" s="666"/>
      <c r="G453" s="490" t="s">
        <v>232</v>
      </c>
      <c r="H453" s="495" t="s">
        <v>104</v>
      </c>
      <c r="I453" s="495">
        <f>I452</f>
        <v>51</v>
      </c>
      <c r="J453" s="490"/>
      <c r="K453" s="495"/>
      <c r="L453" s="495"/>
    </row>
    <row r="454" spans="1:16" ht="28.5" x14ac:dyDescent="0.2">
      <c r="A454" s="649"/>
      <c r="B454" s="682" t="s">
        <v>369</v>
      </c>
      <c r="C454" s="688"/>
      <c r="D454" s="653" t="s">
        <v>356</v>
      </c>
      <c r="E454" s="649" t="s">
        <v>4</v>
      </c>
      <c r="F454" s="649">
        <f>I454</f>
        <v>1</v>
      </c>
      <c r="G454" s="490" t="s">
        <v>357</v>
      </c>
      <c r="H454" s="495" t="s">
        <v>179</v>
      </c>
      <c r="I454" s="495">
        <v>1</v>
      </c>
      <c r="J454" s="374"/>
      <c r="K454" s="374"/>
      <c r="L454" s="374"/>
      <c r="M454" s="50" t="s">
        <v>1</v>
      </c>
      <c r="N454" s="495" t="s">
        <v>2</v>
      </c>
      <c r="O454" s="47">
        <f>35/1000</f>
        <v>3.5000000000000003E-2</v>
      </c>
      <c r="P454" s="106">
        <v>45</v>
      </c>
    </row>
    <row r="455" spans="1:16" ht="28.5" x14ac:dyDescent="0.2">
      <c r="A455" s="649"/>
      <c r="B455" s="683"/>
      <c r="C455" s="688"/>
      <c r="D455" s="685"/>
      <c r="E455" s="649"/>
      <c r="F455" s="649"/>
      <c r="G455" s="655" t="s">
        <v>358</v>
      </c>
      <c r="H455" s="652" t="s">
        <v>179</v>
      </c>
      <c r="I455" s="652">
        <v>1</v>
      </c>
      <c r="J455" s="490" t="s">
        <v>359</v>
      </c>
      <c r="K455" s="495" t="s">
        <v>4</v>
      </c>
      <c r="L455" s="495">
        <v>1</v>
      </c>
      <c r="M455" s="81"/>
    </row>
    <row r="456" spans="1:16" ht="32.25" customHeight="1" x14ac:dyDescent="0.2">
      <c r="A456" s="649"/>
      <c r="B456" s="683"/>
      <c r="C456" s="688"/>
      <c r="D456" s="685"/>
      <c r="E456" s="649"/>
      <c r="F456" s="649"/>
      <c r="G456" s="655"/>
      <c r="H456" s="652"/>
      <c r="I456" s="652"/>
      <c r="J456" s="490" t="s">
        <v>360</v>
      </c>
      <c r="K456" s="495" t="s">
        <v>6</v>
      </c>
      <c r="L456" s="495">
        <v>0.15</v>
      </c>
      <c r="M456" s="81"/>
    </row>
    <row r="457" spans="1:16" ht="28.5" x14ac:dyDescent="0.2">
      <c r="A457" s="649"/>
      <c r="B457" s="683"/>
      <c r="C457" s="688"/>
      <c r="D457" s="685"/>
      <c r="E457" s="649"/>
      <c r="F457" s="649"/>
      <c r="G457" s="655"/>
      <c r="H457" s="652"/>
      <c r="I457" s="652"/>
      <c r="J457" s="490" t="s">
        <v>361</v>
      </c>
      <c r="K457" s="495" t="s">
        <v>4</v>
      </c>
      <c r="L457" s="495">
        <v>0.2</v>
      </c>
      <c r="M457" s="81"/>
    </row>
    <row r="458" spans="1:16" ht="71.25" x14ac:dyDescent="0.2">
      <c r="A458" s="649"/>
      <c r="B458" s="683"/>
      <c r="C458" s="688"/>
      <c r="D458" s="685"/>
      <c r="E458" s="649"/>
      <c r="F458" s="649"/>
      <c r="G458" s="655"/>
      <c r="H458" s="652"/>
      <c r="I458" s="652"/>
      <c r="J458" s="490" t="s">
        <v>363</v>
      </c>
      <c r="K458" s="495" t="s">
        <v>104</v>
      </c>
      <c r="L458" s="495">
        <v>5</v>
      </c>
      <c r="M458" s="81"/>
    </row>
    <row r="459" spans="1:16" ht="71.25" x14ac:dyDescent="0.2">
      <c r="A459" s="649"/>
      <c r="B459" s="683"/>
      <c r="C459" s="688"/>
      <c r="D459" s="685"/>
      <c r="E459" s="649"/>
      <c r="F459" s="649"/>
      <c r="G459" s="655"/>
      <c r="H459" s="652"/>
      <c r="I459" s="652"/>
      <c r="J459" s="490" t="s">
        <v>362</v>
      </c>
      <c r="K459" s="495" t="s">
        <v>104</v>
      </c>
      <c r="L459" s="495">
        <v>5</v>
      </c>
      <c r="M459" s="81"/>
    </row>
    <row r="460" spans="1:16" ht="42.75" x14ac:dyDescent="0.2">
      <c r="A460" s="649"/>
      <c r="B460" s="683"/>
      <c r="C460" s="688"/>
      <c r="D460" s="685"/>
      <c r="E460" s="649"/>
      <c r="F460" s="649"/>
      <c r="G460" s="655"/>
      <c r="H460" s="652"/>
      <c r="I460" s="652"/>
      <c r="J460" s="490" t="s">
        <v>364</v>
      </c>
      <c r="K460" s="495" t="s">
        <v>104</v>
      </c>
      <c r="L460" s="495">
        <v>5</v>
      </c>
      <c r="M460" s="81"/>
    </row>
    <row r="461" spans="1:16" ht="28.5" x14ac:dyDescent="0.2">
      <c r="A461" s="649"/>
      <c r="B461" s="683"/>
      <c r="C461" s="688"/>
      <c r="D461" s="685"/>
      <c r="E461" s="649"/>
      <c r="F461" s="649"/>
      <c r="G461" s="655"/>
      <c r="H461" s="652"/>
      <c r="I461" s="652"/>
      <c r="J461" s="490" t="s">
        <v>365</v>
      </c>
      <c r="K461" s="495" t="s">
        <v>104</v>
      </c>
      <c r="L461" s="495">
        <v>8.16</v>
      </c>
      <c r="M461" s="81"/>
    </row>
    <row r="462" spans="1:16" ht="28.5" x14ac:dyDescent="0.2">
      <c r="A462" s="649"/>
      <c r="B462" s="683"/>
      <c r="C462" s="688"/>
      <c r="D462" s="685"/>
      <c r="E462" s="649"/>
      <c r="F462" s="649"/>
      <c r="G462" s="655"/>
      <c r="H462" s="652"/>
      <c r="I462" s="652"/>
      <c r="J462" s="490" t="s">
        <v>366</v>
      </c>
      <c r="K462" s="495" t="s">
        <v>104</v>
      </c>
      <c r="L462" s="495">
        <v>5.0999999999999996</v>
      </c>
      <c r="M462" s="81"/>
    </row>
    <row r="463" spans="1:16" ht="42.75" x14ac:dyDescent="0.2">
      <c r="A463" s="649"/>
      <c r="B463" s="683"/>
      <c r="C463" s="688"/>
      <c r="D463" s="685"/>
      <c r="E463" s="649"/>
      <c r="F463" s="649"/>
      <c r="G463" s="655"/>
      <c r="H463" s="652"/>
      <c r="I463" s="652"/>
      <c r="J463" s="490" t="s">
        <v>367</v>
      </c>
      <c r="K463" s="495" t="s">
        <v>104</v>
      </c>
      <c r="L463" s="495">
        <v>5.0999999999999996</v>
      </c>
      <c r="M463" s="81"/>
    </row>
    <row r="464" spans="1:16" ht="42.75" x14ac:dyDescent="0.2">
      <c r="A464" s="649"/>
      <c r="B464" s="684"/>
      <c r="C464" s="688"/>
      <c r="D464" s="685"/>
      <c r="E464" s="649"/>
      <c r="F464" s="649"/>
      <c r="G464" s="655"/>
      <c r="H464" s="652"/>
      <c r="I464" s="652"/>
      <c r="J464" s="490" t="s">
        <v>368</v>
      </c>
      <c r="K464" s="495" t="s">
        <v>104</v>
      </c>
      <c r="L464" s="495">
        <v>5.0999999999999996</v>
      </c>
      <c r="M464" s="81"/>
    </row>
    <row r="465" spans="1:20" ht="28.5" x14ac:dyDescent="0.2">
      <c r="A465" s="649"/>
      <c r="B465" s="653" t="s">
        <v>1063</v>
      </c>
      <c r="C465" s="688"/>
      <c r="D465" s="722" t="s">
        <v>1064</v>
      </c>
      <c r="E465" s="724" t="s">
        <v>4</v>
      </c>
      <c r="F465" s="724">
        <v>1</v>
      </c>
      <c r="G465" s="531" t="s">
        <v>1065</v>
      </c>
      <c r="H465" s="532" t="s">
        <v>4</v>
      </c>
      <c r="I465" s="532">
        <v>1</v>
      </c>
      <c r="J465" s="531"/>
      <c r="K465" s="532"/>
      <c r="L465" s="532"/>
      <c r="M465" s="50" t="s">
        <v>1</v>
      </c>
      <c r="N465" s="491" t="s">
        <v>2</v>
      </c>
      <c r="O465" s="54">
        <v>2.5000000000000001E-2</v>
      </c>
      <c r="T465" s="511" t="s">
        <v>1066</v>
      </c>
    </row>
    <row r="466" spans="1:20" ht="42.75" x14ac:dyDescent="0.2">
      <c r="A466" s="649"/>
      <c r="B466" s="685"/>
      <c r="C466" s="688"/>
      <c r="D466" s="722"/>
      <c r="E466" s="725"/>
      <c r="F466" s="725"/>
      <c r="G466" s="727" t="s">
        <v>1067</v>
      </c>
      <c r="H466" s="728" t="s">
        <v>1068</v>
      </c>
      <c r="I466" s="718">
        <v>2</v>
      </c>
      <c r="J466" s="531" t="s">
        <v>1069</v>
      </c>
      <c r="K466" s="532" t="s">
        <v>4</v>
      </c>
      <c r="L466" s="532">
        <v>1</v>
      </c>
      <c r="M466" s="81"/>
    </row>
    <row r="467" spans="1:20" ht="28.5" x14ac:dyDescent="0.2">
      <c r="A467" s="649"/>
      <c r="B467" s="685"/>
      <c r="C467" s="688"/>
      <c r="D467" s="722"/>
      <c r="E467" s="725"/>
      <c r="F467" s="725"/>
      <c r="G467" s="727"/>
      <c r="H467" s="728"/>
      <c r="I467" s="718"/>
      <c r="J467" s="531" t="s">
        <v>1070</v>
      </c>
      <c r="K467" s="532" t="s">
        <v>179</v>
      </c>
      <c r="L467" s="532">
        <v>1</v>
      </c>
      <c r="M467" s="81"/>
    </row>
    <row r="468" spans="1:20" ht="42.75" x14ac:dyDescent="0.2">
      <c r="A468" s="649"/>
      <c r="B468" s="685"/>
      <c r="C468" s="688"/>
      <c r="D468" s="722"/>
      <c r="E468" s="725"/>
      <c r="F468" s="725"/>
      <c r="G468" s="727"/>
      <c r="H468" s="728"/>
      <c r="I468" s="718"/>
      <c r="J468" s="531" t="s">
        <v>1071</v>
      </c>
      <c r="K468" s="532" t="s">
        <v>4</v>
      </c>
      <c r="L468" s="532">
        <v>2</v>
      </c>
      <c r="M468" s="81"/>
    </row>
    <row r="469" spans="1:20" ht="28.5" x14ac:dyDescent="0.2">
      <c r="A469" s="649"/>
      <c r="B469" s="685"/>
      <c r="C469" s="688"/>
      <c r="D469" s="722"/>
      <c r="E469" s="725"/>
      <c r="F469" s="725"/>
      <c r="G469" s="727"/>
      <c r="H469" s="728"/>
      <c r="I469" s="718"/>
      <c r="J469" s="533" t="s">
        <v>1072</v>
      </c>
      <c r="K469" s="532" t="s">
        <v>4</v>
      </c>
      <c r="L469" s="532">
        <v>2</v>
      </c>
      <c r="M469" s="81"/>
    </row>
    <row r="470" spans="1:20" ht="57" x14ac:dyDescent="0.2">
      <c r="A470" s="649"/>
      <c r="B470" s="685"/>
      <c r="C470" s="688"/>
      <c r="D470" s="722"/>
      <c r="E470" s="725"/>
      <c r="F470" s="725"/>
      <c r="G470" s="727"/>
      <c r="H470" s="728"/>
      <c r="I470" s="718"/>
      <c r="J470" s="533" t="s">
        <v>1073</v>
      </c>
      <c r="K470" s="532" t="s">
        <v>4</v>
      </c>
      <c r="L470" s="532">
        <v>1</v>
      </c>
      <c r="M470" s="81"/>
    </row>
    <row r="471" spans="1:20" ht="28.5" x14ac:dyDescent="0.2">
      <c r="A471" s="649"/>
      <c r="B471" s="685"/>
      <c r="C471" s="688"/>
      <c r="D471" s="722"/>
      <c r="E471" s="725"/>
      <c r="F471" s="725"/>
      <c r="G471" s="717" t="s">
        <v>673</v>
      </c>
      <c r="H471" s="718" t="s">
        <v>104</v>
      </c>
      <c r="I471" s="718">
        <v>5</v>
      </c>
      <c r="J471" s="531" t="s">
        <v>1074</v>
      </c>
      <c r="K471" s="532" t="s">
        <v>104</v>
      </c>
      <c r="L471" s="532">
        <f>I471*1.07</f>
        <v>5.3500000000000005</v>
      </c>
      <c r="M471" s="81"/>
    </row>
    <row r="472" spans="1:20" ht="42.75" x14ac:dyDescent="0.2">
      <c r="A472" s="649"/>
      <c r="B472" s="685"/>
      <c r="C472" s="688"/>
      <c r="D472" s="722"/>
      <c r="E472" s="725"/>
      <c r="F472" s="725"/>
      <c r="G472" s="717"/>
      <c r="H472" s="718"/>
      <c r="I472" s="718"/>
      <c r="J472" s="531" t="s">
        <v>1075</v>
      </c>
      <c r="K472" s="532" t="s">
        <v>4</v>
      </c>
      <c r="L472" s="532">
        <v>10</v>
      </c>
      <c r="M472" s="81"/>
    </row>
    <row r="473" spans="1:20" ht="42.75" x14ac:dyDescent="0.2">
      <c r="A473" s="649"/>
      <c r="B473" s="685"/>
      <c r="C473" s="688"/>
      <c r="D473" s="723"/>
      <c r="E473" s="726"/>
      <c r="F473" s="726"/>
      <c r="G473" s="717"/>
      <c r="H473" s="718"/>
      <c r="I473" s="718"/>
      <c r="J473" s="531" t="s">
        <v>1076</v>
      </c>
      <c r="K473" s="532" t="s">
        <v>4</v>
      </c>
      <c r="L473" s="532">
        <f>L472</f>
        <v>10</v>
      </c>
      <c r="M473" s="81"/>
    </row>
    <row r="474" spans="1:20" ht="43.5" customHeight="1" x14ac:dyDescent="0.2">
      <c r="A474" s="649"/>
      <c r="B474" s="664" t="s">
        <v>160</v>
      </c>
      <c r="C474" s="688"/>
      <c r="D474" s="652" t="s">
        <v>329</v>
      </c>
      <c r="E474" s="649" t="s">
        <v>3</v>
      </c>
      <c r="F474" s="649">
        <f>I475</f>
        <v>5</v>
      </c>
      <c r="G474" s="485" t="s">
        <v>444</v>
      </c>
      <c r="H474" s="376" t="s">
        <v>4</v>
      </c>
      <c r="I474" s="495">
        <v>1</v>
      </c>
      <c r="J474" s="390"/>
      <c r="K474" s="390"/>
      <c r="L474" s="390"/>
      <c r="M474" s="50" t="s">
        <v>1</v>
      </c>
      <c r="N474" s="491" t="s">
        <v>2</v>
      </c>
      <c r="O474" s="54">
        <f>I474*0.0011</f>
        <v>1.1000000000000001E-3</v>
      </c>
      <c r="P474" s="106">
        <v>46</v>
      </c>
    </row>
    <row r="475" spans="1:20" ht="57" x14ac:dyDescent="0.2">
      <c r="A475" s="649"/>
      <c r="B475" s="665"/>
      <c r="C475" s="688"/>
      <c r="D475" s="652"/>
      <c r="E475" s="649"/>
      <c r="F475" s="649"/>
      <c r="G475" s="655" t="s">
        <v>331</v>
      </c>
      <c r="H475" s="652" t="s">
        <v>3</v>
      </c>
      <c r="I475" s="652">
        <v>5</v>
      </c>
      <c r="J475" s="395" t="s">
        <v>510</v>
      </c>
      <c r="K475" s="491" t="s">
        <v>3</v>
      </c>
      <c r="L475" s="491">
        <v>0.50239999999999996</v>
      </c>
      <c r="M475" s="51"/>
    </row>
    <row r="476" spans="1:20" ht="57" x14ac:dyDescent="0.2">
      <c r="A476" s="649"/>
      <c r="B476" s="665"/>
      <c r="C476" s="688"/>
      <c r="D476" s="652"/>
      <c r="E476" s="649"/>
      <c r="F476" s="649"/>
      <c r="G476" s="655"/>
      <c r="H476" s="652"/>
      <c r="I476" s="652"/>
      <c r="J476" s="490" t="s">
        <v>434</v>
      </c>
      <c r="K476" s="495" t="s">
        <v>104</v>
      </c>
      <c r="L476" s="495">
        <v>10</v>
      </c>
      <c r="M476" s="51"/>
    </row>
    <row r="477" spans="1:20" ht="28.5" x14ac:dyDescent="0.2">
      <c r="A477" s="649"/>
      <c r="B477" s="665"/>
      <c r="C477" s="688"/>
      <c r="D477" s="652"/>
      <c r="E477" s="649"/>
      <c r="F477" s="649"/>
      <c r="G477" s="655"/>
      <c r="H477" s="652"/>
      <c r="I477" s="652"/>
      <c r="J477" s="490" t="s">
        <v>370</v>
      </c>
      <c r="K477" s="495" t="s">
        <v>4</v>
      </c>
      <c r="L477" s="495">
        <v>7</v>
      </c>
      <c r="M477" s="51"/>
    </row>
    <row r="478" spans="1:20" ht="29.25" customHeight="1" x14ac:dyDescent="0.2">
      <c r="A478" s="649"/>
      <c r="B478" s="665"/>
      <c r="C478" s="688"/>
      <c r="D478" s="652"/>
      <c r="E478" s="649"/>
      <c r="F478" s="649"/>
      <c r="G478" s="655"/>
      <c r="H478" s="652"/>
      <c r="I478" s="652"/>
      <c r="J478" s="490" t="s">
        <v>509</v>
      </c>
      <c r="K478" s="491" t="s">
        <v>3</v>
      </c>
      <c r="L478" s="491">
        <v>0.48</v>
      </c>
      <c r="M478" s="49"/>
    </row>
    <row r="479" spans="1:20" ht="28.5" x14ac:dyDescent="0.2">
      <c r="A479" s="649"/>
      <c r="B479" s="665"/>
      <c r="C479" s="688"/>
      <c r="D479" s="652"/>
      <c r="E479" s="649"/>
      <c r="F479" s="649"/>
      <c r="G479" s="655"/>
      <c r="H479" s="652"/>
      <c r="I479" s="652"/>
      <c r="J479" s="490" t="s">
        <v>535</v>
      </c>
      <c r="K479" s="495" t="s">
        <v>117</v>
      </c>
      <c r="L479" s="495">
        <v>3</v>
      </c>
      <c r="M479" s="49"/>
      <c r="Q479" s="281" t="s">
        <v>745</v>
      </c>
    </row>
    <row r="480" spans="1:20" ht="28.5" x14ac:dyDescent="0.2">
      <c r="A480" s="649"/>
      <c r="B480" s="665"/>
      <c r="C480" s="688"/>
      <c r="D480" s="652"/>
      <c r="E480" s="649"/>
      <c r="F480" s="649"/>
      <c r="G480" s="655"/>
      <c r="H480" s="652"/>
      <c r="I480" s="652"/>
      <c r="J480" s="490" t="s">
        <v>533</v>
      </c>
      <c r="K480" s="495" t="s">
        <v>4</v>
      </c>
      <c r="L480" s="495">
        <v>2</v>
      </c>
      <c r="M480" s="49"/>
      <c r="Q480" s="281" t="s">
        <v>745</v>
      </c>
    </row>
    <row r="481" spans="1:17" ht="25.5" customHeight="1" x14ac:dyDescent="0.2">
      <c r="A481" s="649"/>
      <c r="B481" s="665"/>
      <c r="C481" s="688"/>
      <c r="D481" s="652"/>
      <c r="E481" s="649"/>
      <c r="F481" s="649"/>
      <c r="G481" s="655"/>
      <c r="H481" s="652"/>
      <c r="I481" s="652"/>
      <c r="J481" s="490" t="s">
        <v>534</v>
      </c>
      <c r="K481" s="495" t="s">
        <v>4</v>
      </c>
      <c r="L481" s="495">
        <v>3</v>
      </c>
      <c r="M481" s="49"/>
      <c r="Q481" s="281" t="s">
        <v>745</v>
      </c>
    </row>
    <row r="482" spans="1:17" ht="28.5" x14ac:dyDescent="0.2">
      <c r="A482" s="649"/>
      <c r="B482" s="665"/>
      <c r="C482" s="688"/>
      <c r="D482" s="652"/>
      <c r="E482" s="649"/>
      <c r="F482" s="649"/>
      <c r="G482" s="655"/>
      <c r="H482" s="652"/>
      <c r="I482" s="652"/>
      <c r="J482" s="490" t="s">
        <v>536</v>
      </c>
      <c r="K482" s="495" t="s">
        <v>4</v>
      </c>
      <c r="L482" s="495">
        <v>3</v>
      </c>
      <c r="M482" s="49"/>
      <c r="Q482" s="281" t="s">
        <v>745</v>
      </c>
    </row>
    <row r="483" spans="1:17" ht="28.5" x14ac:dyDescent="0.2">
      <c r="A483" s="649"/>
      <c r="B483" s="665"/>
      <c r="C483" s="688"/>
      <c r="D483" s="652"/>
      <c r="E483" s="649"/>
      <c r="F483" s="649"/>
      <c r="G483" s="647" t="s">
        <v>435</v>
      </c>
      <c r="H483" s="653" t="s">
        <v>4</v>
      </c>
      <c r="I483" s="653">
        <v>1</v>
      </c>
      <c r="J483" s="490" t="s">
        <v>370</v>
      </c>
      <c r="K483" s="495" t="s">
        <v>4</v>
      </c>
      <c r="L483" s="495">
        <v>2</v>
      </c>
      <c r="M483" s="49"/>
    </row>
    <row r="484" spans="1:17" ht="46.5" customHeight="1" x14ac:dyDescent="0.2">
      <c r="A484" s="649"/>
      <c r="B484" s="665"/>
      <c r="C484" s="688"/>
      <c r="D484" s="652"/>
      <c r="E484" s="649"/>
      <c r="F484" s="649"/>
      <c r="G484" s="648"/>
      <c r="H484" s="654"/>
      <c r="I484" s="654"/>
      <c r="J484" s="490" t="s">
        <v>371</v>
      </c>
      <c r="K484" s="495" t="s">
        <v>4</v>
      </c>
      <c r="L484" s="495">
        <v>1</v>
      </c>
      <c r="M484" s="49"/>
    </row>
    <row r="485" spans="1:17" ht="42" customHeight="1" x14ac:dyDescent="0.2">
      <c r="A485" s="649"/>
      <c r="B485" s="666"/>
      <c r="C485" s="688"/>
      <c r="D485" s="652"/>
      <c r="E485" s="649"/>
      <c r="F485" s="649"/>
      <c r="G485" s="510" t="s">
        <v>372</v>
      </c>
      <c r="H485" s="495" t="s">
        <v>4</v>
      </c>
      <c r="I485" s="495">
        <v>1</v>
      </c>
      <c r="J485" s="490" t="s">
        <v>106</v>
      </c>
      <c r="K485" s="495"/>
      <c r="L485" s="495"/>
      <c r="M485" s="156"/>
    </row>
    <row r="486" spans="1:17" ht="71.25" x14ac:dyDescent="0.2">
      <c r="A486" s="649"/>
      <c r="B486" s="731" t="s">
        <v>333</v>
      </c>
      <c r="C486" s="688"/>
      <c r="D486" s="653" t="s">
        <v>183</v>
      </c>
      <c r="E486" s="664" t="s">
        <v>3</v>
      </c>
      <c r="F486" s="673">
        <f>I486</f>
        <v>20</v>
      </c>
      <c r="G486" s="658" t="s">
        <v>235</v>
      </c>
      <c r="H486" s="650" t="s">
        <v>3</v>
      </c>
      <c r="I486" s="650">
        <v>20</v>
      </c>
      <c r="J486" s="490" t="s">
        <v>799</v>
      </c>
      <c r="K486" s="491" t="s">
        <v>6</v>
      </c>
      <c r="L486" s="355">
        <f>I486*0.098</f>
        <v>1.96</v>
      </c>
    </row>
    <row r="487" spans="1:17" ht="42.75" x14ac:dyDescent="0.2">
      <c r="A487" s="649"/>
      <c r="B487" s="731"/>
      <c r="C487" s="688"/>
      <c r="D487" s="654"/>
      <c r="E487" s="666"/>
      <c r="F487" s="674"/>
      <c r="G487" s="659"/>
      <c r="H487" s="651"/>
      <c r="I487" s="651"/>
      <c r="J487" s="490" t="s">
        <v>791</v>
      </c>
      <c r="K487" s="501" t="s">
        <v>2</v>
      </c>
      <c r="L487" s="491">
        <f>I486*0.279974353/1000</f>
        <v>5.59948706E-3</v>
      </c>
    </row>
    <row r="488" spans="1:17" ht="57.75" customHeight="1" x14ac:dyDescent="0.2">
      <c r="A488" s="649"/>
      <c r="B488" s="731" t="s">
        <v>332</v>
      </c>
      <c r="C488" s="688"/>
      <c r="D488" s="653" t="s">
        <v>183</v>
      </c>
      <c r="E488" s="664" t="s">
        <v>3</v>
      </c>
      <c r="F488" s="673">
        <f>I488</f>
        <v>10</v>
      </c>
      <c r="G488" s="658" t="s">
        <v>186</v>
      </c>
      <c r="H488" s="650" t="s">
        <v>3</v>
      </c>
      <c r="I488" s="650">
        <v>10</v>
      </c>
      <c r="J488" s="490" t="s">
        <v>201</v>
      </c>
      <c r="K488" s="491" t="s">
        <v>6</v>
      </c>
      <c r="L488" s="355">
        <f>I488*0.09</f>
        <v>0.89999999999999991</v>
      </c>
      <c r="Q488" s="67"/>
    </row>
    <row r="489" spans="1:17" ht="42.75" x14ac:dyDescent="0.2">
      <c r="A489" s="649"/>
      <c r="B489" s="731"/>
      <c r="C489" s="688"/>
      <c r="D489" s="654"/>
      <c r="E489" s="666"/>
      <c r="F489" s="674"/>
      <c r="G489" s="659"/>
      <c r="H489" s="651"/>
      <c r="I489" s="651"/>
      <c r="J489" s="490" t="s">
        <v>214</v>
      </c>
      <c r="K489" s="501" t="s">
        <v>2</v>
      </c>
      <c r="L489" s="491">
        <f>I488*0.279974353/1000</f>
        <v>2.79974353E-3</v>
      </c>
      <c r="Q489" s="67"/>
    </row>
    <row r="490" spans="1:17" ht="28.5" x14ac:dyDescent="0.2">
      <c r="A490" s="649"/>
      <c r="B490" s="686" t="s">
        <v>332</v>
      </c>
      <c r="C490" s="688"/>
      <c r="D490" s="652" t="s">
        <v>479</v>
      </c>
      <c r="E490" s="649" t="s">
        <v>104</v>
      </c>
      <c r="F490" s="649">
        <f>I490</f>
        <v>250</v>
      </c>
      <c r="G490" s="490" t="s">
        <v>515</v>
      </c>
      <c r="H490" s="495" t="s">
        <v>104</v>
      </c>
      <c r="I490" s="495">
        <f>I491</f>
        <v>250</v>
      </c>
      <c r="J490" s="490"/>
      <c r="K490" s="495"/>
      <c r="L490" s="495"/>
      <c r="M490" s="50" t="s">
        <v>1</v>
      </c>
      <c r="N490" s="495" t="s">
        <v>2</v>
      </c>
      <c r="O490" s="507">
        <f>I490*0.0106</f>
        <v>2.65</v>
      </c>
      <c r="P490" s="106">
        <v>47</v>
      </c>
    </row>
    <row r="491" spans="1:17" ht="71.25" x14ac:dyDescent="0.2">
      <c r="A491" s="649"/>
      <c r="B491" s="686"/>
      <c r="C491" s="688"/>
      <c r="D491" s="652"/>
      <c r="E491" s="649"/>
      <c r="F491" s="649"/>
      <c r="G491" s="647" t="s">
        <v>516</v>
      </c>
      <c r="H491" s="653" t="s">
        <v>104</v>
      </c>
      <c r="I491" s="653">
        <v>250</v>
      </c>
      <c r="J491" s="490" t="s">
        <v>517</v>
      </c>
      <c r="K491" s="491" t="s">
        <v>104</v>
      </c>
      <c r="L491" s="494">
        <f>I491*1.008</f>
        <v>252</v>
      </c>
      <c r="Q491" s="67"/>
    </row>
    <row r="492" spans="1:17" ht="57" x14ac:dyDescent="0.2">
      <c r="A492" s="649"/>
      <c r="B492" s="686"/>
      <c r="C492" s="688"/>
      <c r="D492" s="652"/>
      <c r="E492" s="649"/>
      <c r="F492" s="649"/>
      <c r="G492" s="667"/>
      <c r="H492" s="685"/>
      <c r="I492" s="685"/>
      <c r="J492" s="490" t="s">
        <v>518</v>
      </c>
      <c r="K492" s="491" t="s">
        <v>4</v>
      </c>
      <c r="L492" s="491">
        <v>29</v>
      </c>
      <c r="Q492" s="67"/>
    </row>
    <row r="493" spans="1:17" ht="58.5" customHeight="1" x14ac:dyDescent="0.2">
      <c r="A493" s="649"/>
      <c r="B493" s="686"/>
      <c r="C493" s="688"/>
      <c r="D493" s="652"/>
      <c r="E493" s="649"/>
      <c r="F493" s="649"/>
      <c r="G493" s="667"/>
      <c r="H493" s="685"/>
      <c r="I493" s="685"/>
      <c r="J493" s="490" t="s">
        <v>519</v>
      </c>
      <c r="K493" s="491" t="s">
        <v>4</v>
      </c>
      <c r="L493" s="491">
        <v>6</v>
      </c>
      <c r="Q493" s="67"/>
    </row>
    <row r="494" spans="1:17" ht="57" x14ac:dyDescent="0.2">
      <c r="A494" s="649"/>
      <c r="B494" s="686"/>
      <c r="C494" s="688"/>
      <c r="D494" s="652"/>
      <c r="E494" s="649"/>
      <c r="F494" s="649"/>
      <c r="G494" s="648"/>
      <c r="H494" s="654"/>
      <c r="I494" s="654"/>
      <c r="J494" s="490" t="s">
        <v>520</v>
      </c>
      <c r="K494" s="491" t="s">
        <v>4</v>
      </c>
      <c r="L494" s="491">
        <v>10</v>
      </c>
      <c r="Q494" s="67"/>
    </row>
    <row r="495" spans="1:17" ht="28.5" x14ac:dyDescent="0.2">
      <c r="A495" s="649"/>
      <c r="B495" s="686"/>
      <c r="C495" s="688"/>
      <c r="D495" s="652"/>
      <c r="E495" s="649"/>
      <c r="F495" s="649"/>
      <c r="G495" s="647" t="s">
        <v>521</v>
      </c>
      <c r="H495" s="653" t="s">
        <v>104</v>
      </c>
      <c r="I495" s="653">
        <f>I491</f>
        <v>250</v>
      </c>
      <c r="J495" s="490" t="s">
        <v>522</v>
      </c>
      <c r="K495" s="491" t="s">
        <v>6</v>
      </c>
      <c r="L495" s="491">
        <v>1.75</v>
      </c>
    </row>
    <row r="496" spans="1:17" ht="72.75" customHeight="1" x14ac:dyDescent="0.2">
      <c r="A496" s="649"/>
      <c r="B496" s="686"/>
      <c r="C496" s="688"/>
      <c r="D496" s="652"/>
      <c r="E496" s="649"/>
      <c r="F496" s="649"/>
      <c r="G496" s="648"/>
      <c r="H496" s="654"/>
      <c r="I496" s="654"/>
      <c r="J496" s="490" t="s">
        <v>523</v>
      </c>
      <c r="K496" s="491" t="s">
        <v>4</v>
      </c>
      <c r="L496" s="491">
        <v>83</v>
      </c>
    </row>
    <row r="497" spans="1:20" ht="58.5" customHeight="1" x14ac:dyDescent="0.2">
      <c r="A497" s="649"/>
      <c r="B497" s="686"/>
      <c r="C497" s="688"/>
      <c r="D497" s="652"/>
      <c r="E497" s="649"/>
      <c r="F497" s="649"/>
      <c r="G497" s="647" t="s">
        <v>524</v>
      </c>
      <c r="H497" s="653" t="s">
        <v>4</v>
      </c>
      <c r="I497" s="653">
        <v>3</v>
      </c>
      <c r="J497" s="490" t="s">
        <v>525</v>
      </c>
      <c r="K497" s="491" t="s">
        <v>4</v>
      </c>
      <c r="L497" s="491">
        <f>I497</f>
        <v>3</v>
      </c>
      <c r="Q497" s="708" t="s">
        <v>803</v>
      </c>
    </row>
    <row r="498" spans="1:20" ht="57" x14ac:dyDescent="0.2">
      <c r="A498" s="649"/>
      <c r="B498" s="686"/>
      <c r="C498" s="688"/>
      <c r="D498" s="652"/>
      <c r="E498" s="649"/>
      <c r="F498" s="649"/>
      <c r="G498" s="648"/>
      <c r="H498" s="654"/>
      <c r="I498" s="654"/>
      <c r="J498" s="490" t="s">
        <v>520</v>
      </c>
      <c r="K498" s="491" t="s">
        <v>4</v>
      </c>
      <c r="L498" s="491">
        <f>L497*2</f>
        <v>6</v>
      </c>
      <c r="Q498" s="709"/>
    </row>
    <row r="499" spans="1:20" ht="21" customHeight="1" x14ac:dyDescent="0.2">
      <c r="A499" s="649"/>
      <c r="B499" s="732"/>
      <c r="C499" s="688"/>
      <c r="D499" s="729" t="s">
        <v>297</v>
      </c>
      <c r="E499" s="672" t="s">
        <v>1077</v>
      </c>
      <c r="F499" s="672"/>
      <c r="G499" s="672"/>
      <c r="H499" s="672"/>
      <c r="I499" s="672"/>
      <c r="J499" s="672"/>
      <c r="K499" s="672"/>
      <c r="L499" s="672"/>
      <c r="T499" s="534" t="s">
        <v>1066</v>
      </c>
    </row>
    <row r="500" spans="1:20" ht="42.75" x14ac:dyDescent="0.2">
      <c r="A500" s="649"/>
      <c r="B500" s="733"/>
      <c r="C500" s="688"/>
      <c r="D500" s="735"/>
      <c r="E500" s="664" t="s">
        <v>3</v>
      </c>
      <c r="F500" s="661">
        <v>13.53</v>
      </c>
      <c r="G500" s="490" t="s">
        <v>1078</v>
      </c>
      <c r="H500" s="495" t="s">
        <v>104</v>
      </c>
      <c r="I500" s="495">
        <v>13.9</v>
      </c>
      <c r="J500" s="490"/>
      <c r="K500" s="374"/>
      <c r="L500" s="374"/>
      <c r="M500" s="50" t="s">
        <v>1</v>
      </c>
      <c r="N500" s="495" t="s">
        <v>2</v>
      </c>
      <c r="O500" s="507">
        <f>I500*0.0011</f>
        <v>1.5290000000000002E-2</v>
      </c>
      <c r="P500" s="106">
        <v>34</v>
      </c>
      <c r="T500" s="534"/>
    </row>
    <row r="501" spans="1:20" ht="74.25" customHeight="1" x14ac:dyDescent="0.2">
      <c r="A501" s="649"/>
      <c r="B501" s="733"/>
      <c r="C501" s="688"/>
      <c r="D501" s="735"/>
      <c r="E501" s="665"/>
      <c r="F501" s="662"/>
      <c r="G501" s="490" t="s">
        <v>1079</v>
      </c>
      <c r="H501" s="495" t="s">
        <v>3</v>
      </c>
      <c r="I501" s="495">
        <v>13.53</v>
      </c>
      <c r="J501" s="490"/>
      <c r="K501" s="495"/>
      <c r="L501" s="507"/>
      <c r="M501" s="50" t="s">
        <v>1</v>
      </c>
      <c r="N501" s="495" t="s">
        <v>2</v>
      </c>
      <c r="O501" s="507">
        <f>I501*0.052</f>
        <v>0.70355999999999996</v>
      </c>
      <c r="P501" s="106">
        <v>23</v>
      </c>
      <c r="T501" s="535"/>
    </row>
    <row r="502" spans="1:20" ht="45" customHeight="1" x14ac:dyDescent="0.2">
      <c r="A502" s="649"/>
      <c r="B502" s="733"/>
      <c r="C502" s="688"/>
      <c r="D502" s="735"/>
      <c r="E502" s="665"/>
      <c r="F502" s="662"/>
      <c r="G502" s="736" t="s">
        <v>1080</v>
      </c>
      <c r="H502" s="495" t="s">
        <v>3</v>
      </c>
      <c r="I502" s="496">
        <v>13.53</v>
      </c>
      <c r="J502" s="490"/>
      <c r="K502" s="495"/>
      <c r="L502" s="507"/>
      <c r="T502" s="535"/>
    </row>
    <row r="503" spans="1:20" ht="45" customHeight="1" x14ac:dyDescent="0.2">
      <c r="A503" s="649"/>
      <c r="B503" s="733"/>
      <c r="C503" s="688"/>
      <c r="D503" s="735"/>
      <c r="E503" s="665"/>
      <c r="F503" s="662"/>
      <c r="G503" s="737"/>
      <c r="H503" s="495" t="s">
        <v>5</v>
      </c>
      <c r="I503" s="496">
        <f>I502*0.04</f>
        <v>0.54120000000000001</v>
      </c>
      <c r="J503" s="490"/>
      <c r="K503" s="495"/>
      <c r="L503" s="507"/>
      <c r="M503" s="50" t="s">
        <v>1</v>
      </c>
      <c r="N503" s="501" t="s">
        <v>2</v>
      </c>
      <c r="O503" s="47">
        <f>0.54*2.4</f>
        <v>1.296</v>
      </c>
      <c r="T503" s="535"/>
    </row>
    <row r="504" spans="1:20" ht="27.75" customHeight="1" x14ac:dyDescent="0.2">
      <c r="A504" s="649"/>
      <c r="B504" s="733"/>
      <c r="C504" s="688"/>
      <c r="D504" s="735"/>
      <c r="E504" s="665"/>
      <c r="F504" s="662"/>
      <c r="G504" s="490" t="s">
        <v>1044</v>
      </c>
      <c r="H504" s="495" t="s">
        <v>3</v>
      </c>
      <c r="I504" s="496">
        <f>I502</f>
        <v>13.53</v>
      </c>
      <c r="J504" s="490" t="s">
        <v>1045</v>
      </c>
      <c r="K504" s="495" t="s">
        <v>6</v>
      </c>
      <c r="L504" s="498">
        <f>I505*1450</f>
        <v>800.4348</v>
      </c>
      <c r="T504" s="535"/>
    </row>
    <row r="505" spans="1:20" ht="27.75" customHeight="1" x14ac:dyDescent="0.2">
      <c r="A505" s="649"/>
      <c r="B505" s="733"/>
      <c r="C505" s="688"/>
      <c r="D505" s="735"/>
      <c r="E505" s="665"/>
      <c r="F505" s="662"/>
      <c r="G505" s="490" t="s">
        <v>1046</v>
      </c>
      <c r="H505" s="495" t="s">
        <v>5</v>
      </c>
      <c r="I505" s="518">
        <f>I504*0.0204+I504*0.0204</f>
        <v>0.55202399999999996</v>
      </c>
      <c r="J505" s="490"/>
      <c r="K505" s="495"/>
      <c r="L505" s="495"/>
      <c r="T505" s="535"/>
    </row>
    <row r="506" spans="1:20" ht="42.75" x14ac:dyDescent="0.2">
      <c r="A506" s="649"/>
      <c r="B506" s="733"/>
      <c r="C506" s="688"/>
      <c r="D506" s="735"/>
      <c r="E506" s="665"/>
      <c r="F506" s="662"/>
      <c r="G506" s="655" t="s">
        <v>1047</v>
      </c>
      <c r="H506" s="652" t="s">
        <v>3</v>
      </c>
      <c r="I506" s="652">
        <f>I502</f>
        <v>13.53</v>
      </c>
      <c r="J506" s="393" t="s">
        <v>1048</v>
      </c>
      <c r="K506" s="396" t="s">
        <v>1049</v>
      </c>
      <c r="L506" s="495">
        <v>2</v>
      </c>
      <c r="T506" s="535"/>
    </row>
    <row r="507" spans="1:20" ht="71.25" x14ac:dyDescent="0.2">
      <c r="A507" s="649"/>
      <c r="B507" s="733"/>
      <c r="C507" s="688"/>
      <c r="D507" s="735"/>
      <c r="E507" s="665"/>
      <c r="F507" s="662"/>
      <c r="G507" s="655"/>
      <c r="H507" s="652"/>
      <c r="I507" s="652"/>
      <c r="J507" s="490" t="s">
        <v>1050</v>
      </c>
      <c r="K507" s="495" t="s">
        <v>4</v>
      </c>
      <c r="L507" s="495">
        <v>1</v>
      </c>
      <c r="T507" s="535"/>
    </row>
    <row r="508" spans="1:20" ht="71.25" x14ac:dyDescent="0.2">
      <c r="A508" s="649"/>
      <c r="B508" s="733"/>
      <c r="C508" s="688"/>
      <c r="D508" s="735"/>
      <c r="E508" s="665"/>
      <c r="F508" s="662"/>
      <c r="G508" s="655" t="s">
        <v>1051</v>
      </c>
      <c r="H508" s="652" t="s">
        <v>3</v>
      </c>
      <c r="I508" s="652">
        <f>I501</f>
        <v>13.53</v>
      </c>
      <c r="J508" s="393" t="s">
        <v>1052</v>
      </c>
      <c r="K508" s="396" t="s">
        <v>2</v>
      </c>
      <c r="L508" s="495">
        <f>I508*0.00842+I508*0.02526</f>
        <v>0.4556904</v>
      </c>
      <c r="T508" s="535"/>
    </row>
    <row r="509" spans="1:20" ht="42.75" x14ac:dyDescent="0.2">
      <c r="A509" s="649"/>
      <c r="B509" s="733"/>
      <c r="C509" s="688"/>
      <c r="D509" s="735"/>
      <c r="E509" s="665"/>
      <c r="F509" s="662"/>
      <c r="G509" s="655"/>
      <c r="H509" s="652"/>
      <c r="I509" s="652"/>
      <c r="J509" s="490" t="s">
        <v>1053</v>
      </c>
      <c r="K509" s="495" t="s">
        <v>2</v>
      </c>
      <c r="L509" s="495">
        <f>I508*0.0002</f>
        <v>2.7060000000000001E-3</v>
      </c>
      <c r="T509" s="535"/>
    </row>
    <row r="510" spans="1:20" ht="57" x14ac:dyDescent="0.2">
      <c r="A510" s="649"/>
      <c r="B510" s="733"/>
      <c r="C510" s="688"/>
      <c r="D510" s="735"/>
      <c r="E510" s="665"/>
      <c r="F510" s="662"/>
      <c r="G510" s="658" t="s">
        <v>1054</v>
      </c>
      <c r="H510" s="711" t="s">
        <v>3</v>
      </c>
      <c r="I510" s="734">
        <f>I508</f>
        <v>13.53</v>
      </c>
      <c r="J510" s="490" t="s">
        <v>1055</v>
      </c>
      <c r="K510" s="495" t="s">
        <v>3</v>
      </c>
      <c r="L510" s="495">
        <f>I510*1.02</f>
        <v>13.800599999999999</v>
      </c>
      <c r="T510" s="535"/>
    </row>
    <row r="511" spans="1:20" x14ac:dyDescent="0.2">
      <c r="A511" s="649"/>
      <c r="B511" s="733"/>
      <c r="C511" s="688"/>
      <c r="D511" s="735"/>
      <c r="E511" s="665"/>
      <c r="F511" s="662"/>
      <c r="G511" s="659"/>
      <c r="H511" s="713"/>
      <c r="I511" s="651"/>
      <c r="J511" s="490" t="s">
        <v>1056</v>
      </c>
      <c r="K511" s="495" t="s">
        <v>2</v>
      </c>
      <c r="L511" s="495">
        <f>I510*0.0005</f>
        <v>6.7650000000000002E-3</v>
      </c>
      <c r="T511" s="535"/>
    </row>
    <row r="512" spans="1:20" ht="28.5" x14ac:dyDescent="0.2">
      <c r="A512" s="649"/>
      <c r="B512" s="733"/>
      <c r="C512" s="688"/>
      <c r="D512" s="735"/>
      <c r="E512" s="665"/>
      <c r="F512" s="662"/>
      <c r="G512" s="502" t="s">
        <v>1057</v>
      </c>
      <c r="H512" s="501" t="s">
        <v>104</v>
      </c>
      <c r="I512" s="478">
        <f>I501</f>
        <v>13.53</v>
      </c>
      <c r="J512" s="490" t="s">
        <v>1058</v>
      </c>
      <c r="K512" s="495" t="s">
        <v>104</v>
      </c>
      <c r="L512" s="495">
        <f>I512*1.01</f>
        <v>13.6653</v>
      </c>
      <c r="T512" s="535"/>
    </row>
    <row r="513" spans="1:20" ht="57" x14ac:dyDescent="0.2">
      <c r="A513" s="649"/>
      <c r="B513" s="733"/>
      <c r="C513" s="688"/>
      <c r="D513" s="735"/>
      <c r="E513" s="666"/>
      <c r="F513" s="663"/>
      <c r="G513" s="502" t="s">
        <v>296</v>
      </c>
      <c r="H513" s="501" t="s">
        <v>104</v>
      </c>
      <c r="I513" s="478">
        <v>0.9</v>
      </c>
      <c r="J513" s="490" t="s">
        <v>1059</v>
      </c>
      <c r="K513" s="495" t="s">
        <v>4</v>
      </c>
      <c r="L513" s="495">
        <v>1</v>
      </c>
      <c r="T513" s="535"/>
    </row>
    <row r="514" spans="1:20" ht="128.25" customHeight="1" x14ac:dyDescent="0.25">
      <c r="A514" s="649"/>
      <c r="B514" s="729" t="s">
        <v>1081</v>
      </c>
      <c r="C514" s="688"/>
      <c r="D514" s="653" t="s">
        <v>998</v>
      </c>
      <c r="E514" s="665" t="s">
        <v>3</v>
      </c>
      <c r="F514" s="662">
        <v>2.1</v>
      </c>
      <c r="G514" s="490" t="s">
        <v>289</v>
      </c>
      <c r="H514" s="495" t="s">
        <v>3</v>
      </c>
      <c r="I514" s="495">
        <v>2.1</v>
      </c>
      <c r="J514" s="379"/>
      <c r="K514" s="380"/>
      <c r="L514" s="380"/>
      <c r="M514" s="151" t="s">
        <v>1</v>
      </c>
      <c r="N514" s="495" t="s">
        <v>2</v>
      </c>
      <c r="O514" s="54">
        <f>I514*0.0118</f>
        <v>2.478E-2</v>
      </c>
      <c r="P514" s="106">
        <v>25</v>
      </c>
      <c r="T514" s="535"/>
    </row>
    <row r="515" spans="1:20" ht="28.5" x14ac:dyDescent="0.25">
      <c r="A515" s="649"/>
      <c r="B515" s="735"/>
      <c r="C515" s="688"/>
      <c r="D515" s="685"/>
      <c r="E515" s="665"/>
      <c r="F515" s="662"/>
      <c r="G515" s="490" t="s">
        <v>128</v>
      </c>
      <c r="H515" s="495" t="s">
        <v>4</v>
      </c>
      <c r="I515" s="495">
        <v>1</v>
      </c>
      <c r="J515" s="381"/>
      <c r="K515" s="380"/>
      <c r="L515" s="380"/>
      <c r="M515" s="151" t="s">
        <v>1</v>
      </c>
      <c r="N515" s="495" t="s">
        <v>2</v>
      </c>
      <c r="O515" s="54">
        <f>I515*0.105</f>
        <v>0.105</v>
      </c>
      <c r="P515" s="106">
        <v>26</v>
      </c>
      <c r="T515" s="535"/>
    </row>
    <row r="516" spans="1:20" ht="86.25" customHeight="1" x14ac:dyDescent="0.25">
      <c r="A516" s="649"/>
      <c r="B516" s="735"/>
      <c r="C516" s="688"/>
      <c r="D516" s="685"/>
      <c r="E516" s="665"/>
      <c r="F516" s="662"/>
      <c r="G516" s="655" t="s">
        <v>1022</v>
      </c>
      <c r="H516" s="652" t="s">
        <v>3</v>
      </c>
      <c r="I516" s="657">
        <f>I514</f>
        <v>2.1</v>
      </c>
      <c r="J516" s="490" t="s">
        <v>242</v>
      </c>
      <c r="K516" s="495" t="s">
        <v>4</v>
      </c>
      <c r="L516" s="496">
        <v>1</v>
      </c>
      <c r="M516" s="49"/>
      <c r="N516" s="1"/>
      <c r="O516" s="53"/>
      <c r="T516" s="535"/>
    </row>
    <row r="517" spans="1:20" ht="42.75" x14ac:dyDescent="0.25">
      <c r="A517" s="649"/>
      <c r="B517" s="735"/>
      <c r="C517" s="688"/>
      <c r="D517" s="685"/>
      <c r="E517" s="665"/>
      <c r="F517" s="662"/>
      <c r="G517" s="655"/>
      <c r="H517" s="652"/>
      <c r="I517" s="657"/>
      <c r="J517" s="490" t="s">
        <v>216</v>
      </c>
      <c r="K517" s="495" t="s">
        <v>4</v>
      </c>
      <c r="L517" s="495">
        <v>1</v>
      </c>
      <c r="M517" s="81"/>
      <c r="N517" s="1"/>
      <c r="O517" s="53"/>
      <c r="T517" s="535"/>
    </row>
    <row r="518" spans="1:20" ht="57" x14ac:dyDescent="0.25">
      <c r="A518" s="649"/>
      <c r="B518" s="735"/>
      <c r="C518" s="688"/>
      <c r="D518" s="685"/>
      <c r="E518" s="665"/>
      <c r="F518" s="662"/>
      <c r="G518" s="510" t="s">
        <v>286</v>
      </c>
      <c r="H518" s="495" t="s">
        <v>3</v>
      </c>
      <c r="I518" s="495">
        <v>0.78</v>
      </c>
      <c r="J518" s="502" t="s">
        <v>217</v>
      </c>
      <c r="K518" s="495"/>
      <c r="L518" s="382"/>
      <c r="M518" s="81"/>
      <c r="N518" s="1"/>
      <c r="O518" s="1"/>
      <c r="T518" s="535"/>
    </row>
    <row r="519" spans="1:20" ht="71.25" x14ac:dyDescent="0.2">
      <c r="A519" s="649"/>
      <c r="B519" s="735"/>
      <c r="C519" s="688"/>
      <c r="D519" s="685"/>
      <c r="E519" s="665"/>
      <c r="F519" s="662"/>
      <c r="G519" s="490" t="s">
        <v>302</v>
      </c>
      <c r="H519" s="495" t="s">
        <v>3</v>
      </c>
      <c r="I519" s="495">
        <f>I518</f>
        <v>0.78</v>
      </c>
      <c r="J519" s="502" t="s">
        <v>340</v>
      </c>
      <c r="K519" s="501" t="s">
        <v>3</v>
      </c>
      <c r="L519" s="501">
        <f>I519*1.05</f>
        <v>0.81900000000000006</v>
      </c>
      <c r="M519" s="81"/>
      <c r="T519" s="535"/>
    </row>
    <row r="520" spans="1:20" ht="28.5" x14ac:dyDescent="0.2">
      <c r="A520" s="649"/>
      <c r="B520" s="730"/>
      <c r="C520" s="688"/>
      <c r="D520" s="654"/>
      <c r="E520" s="666"/>
      <c r="F520" s="663"/>
      <c r="G520" s="490" t="s">
        <v>436</v>
      </c>
      <c r="H520" s="495" t="s">
        <v>104</v>
      </c>
      <c r="I520" s="495">
        <v>5.2</v>
      </c>
      <c r="J520" s="490" t="s">
        <v>341</v>
      </c>
      <c r="K520" s="495" t="s">
        <v>104</v>
      </c>
      <c r="L520" s="498">
        <f>I520</f>
        <v>5.2</v>
      </c>
      <c r="M520" s="81"/>
      <c r="T520" s="535"/>
    </row>
    <row r="521" spans="1:20" ht="42.75" x14ac:dyDescent="0.25">
      <c r="A521" s="649"/>
      <c r="B521" s="653" t="s">
        <v>304</v>
      </c>
      <c r="C521" s="688"/>
      <c r="D521" s="729" t="s">
        <v>305</v>
      </c>
      <c r="E521" s="675" t="s">
        <v>3</v>
      </c>
      <c r="F521" s="675">
        <v>13.53</v>
      </c>
      <c r="G521" s="490" t="s">
        <v>1082</v>
      </c>
      <c r="H521" s="495" t="s">
        <v>3</v>
      </c>
      <c r="I521" s="496">
        <v>13.53</v>
      </c>
      <c r="J521" s="69"/>
      <c r="K521" s="380"/>
      <c r="L521" s="380"/>
      <c r="M521" s="151" t="s">
        <v>1</v>
      </c>
      <c r="N521" s="495" t="s">
        <v>2</v>
      </c>
      <c r="O521" s="507">
        <f>I521*0.00283</f>
        <v>3.8289900000000002E-2</v>
      </c>
      <c r="P521" s="106">
        <v>27</v>
      </c>
      <c r="T521" s="535"/>
    </row>
    <row r="522" spans="1:20" ht="101.25" customHeight="1" x14ac:dyDescent="0.25">
      <c r="A522" s="649"/>
      <c r="B522" s="654"/>
      <c r="C522" s="688"/>
      <c r="D522" s="730"/>
      <c r="E522" s="676"/>
      <c r="F522" s="676"/>
      <c r="G522" s="490" t="s">
        <v>1083</v>
      </c>
      <c r="H522" s="495" t="s">
        <v>3</v>
      </c>
      <c r="I522" s="495">
        <f>I521</f>
        <v>13.53</v>
      </c>
      <c r="J522" s="490" t="s">
        <v>1084</v>
      </c>
      <c r="K522" s="495" t="s">
        <v>3</v>
      </c>
      <c r="L522" s="384">
        <f>I522*1.03</f>
        <v>13.9359</v>
      </c>
      <c r="M522" s="49"/>
      <c r="N522" s="1"/>
      <c r="O522" s="1"/>
      <c r="T522" s="535"/>
    </row>
    <row r="523" spans="1:20" ht="28.5" x14ac:dyDescent="0.2">
      <c r="A523" s="649"/>
      <c r="B523" s="682" t="s">
        <v>1085</v>
      </c>
      <c r="C523" s="688"/>
      <c r="D523" s="653" t="s">
        <v>317</v>
      </c>
      <c r="E523" s="649" t="s">
        <v>3</v>
      </c>
      <c r="F523" s="649">
        <f>I524</f>
        <v>1.51</v>
      </c>
      <c r="G523" s="510" t="s">
        <v>1086</v>
      </c>
      <c r="H523" s="495" t="s">
        <v>3</v>
      </c>
      <c r="I523" s="495">
        <v>0.13</v>
      </c>
      <c r="J523" s="386"/>
      <c r="K523" s="374"/>
      <c r="L523" s="374"/>
      <c r="M523" s="151" t="s">
        <v>1</v>
      </c>
      <c r="N523" s="495" t="s">
        <v>2</v>
      </c>
      <c r="O523" s="507">
        <f>I523*0.007</f>
        <v>9.1E-4</v>
      </c>
      <c r="P523" s="106">
        <v>29</v>
      </c>
      <c r="T523" s="535"/>
    </row>
    <row r="524" spans="1:20" ht="28.5" x14ac:dyDescent="0.2">
      <c r="A524" s="649"/>
      <c r="B524" s="683"/>
      <c r="C524" s="688"/>
      <c r="D524" s="685"/>
      <c r="E524" s="649"/>
      <c r="F524" s="649"/>
      <c r="G524" s="387" t="s">
        <v>1087</v>
      </c>
      <c r="H524" s="488" t="s">
        <v>3</v>
      </c>
      <c r="I524" s="488">
        <v>1.51</v>
      </c>
      <c r="J524" s="489"/>
      <c r="K524" s="389"/>
      <c r="L524" s="389"/>
      <c r="M524" s="312" t="s">
        <v>1</v>
      </c>
      <c r="N524" s="487" t="s">
        <v>2</v>
      </c>
      <c r="O524" s="509">
        <f>I524*0.0342</f>
        <v>5.1642E-2</v>
      </c>
      <c r="P524" s="106">
        <v>30</v>
      </c>
      <c r="T524" s="535"/>
    </row>
    <row r="525" spans="1:20" ht="28.5" x14ac:dyDescent="0.25">
      <c r="A525" s="649"/>
      <c r="B525" s="683"/>
      <c r="C525" s="688"/>
      <c r="D525" s="685"/>
      <c r="E525" s="649"/>
      <c r="F525" s="649"/>
      <c r="G525" s="490" t="s">
        <v>103</v>
      </c>
      <c r="H525" s="491" t="s">
        <v>4</v>
      </c>
      <c r="I525" s="491">
        <v>1</v>
      </c>
      <c r="J525" s="380"/>
      <c r="K525" s="390"/>
      <c r="L525" s="390"/>
      <c r="M525" s="313" t="s">
        <v>1</v>
      </c>
      <c r="N525" s="495" t="s">
        <v>2</v>
      </c>
      <c r="O525" s="507">
        <f>I525*0.1066</f>
        <v>0.1066</v>
      </c>
      <c r="P525" s="106">
        <v>31</v>
      </c>
      <c r="T525" s="535"/>
    </row>
    <row r="526" spans="1:20" ht="58.5" customHeight="1" x14ac:dyDescent="0.2">
      <c r="A526" s="649"/>
      <c r="B526" s="683"/>
      <c r="C526" s="688"/>
      <c r="D526" s="685"/>
      <c r="E526" s="649"/>
      <c r="F526" s="649"/>
      <c r="G526" s="490" t="s">
        <v>352</v>
      </c>
      <c r="H526" s="495" t="s">
        <v>3</v>
      </c>
      <c r="I526" s="495">
        <f>I524</f>
        <v>1.51</v>
      </c>
      <c r="J526" s="490" t="s">
        <v>353</v>
      </c>
      <c r="K526" s="495" t="s">
        <v>3</v>
      </c>
      <c r="L526" s="495">
        <f>I526</f>
        <v>1.51</v>
      </c>
      <c r="M526" s="51"/>
      <c r="T526" s="535"/>
    </row>
    <row r="527" spans="1:20" ht="58.5" customHeight="1" x14ac:dyDescent="0.2">
      <c r="A527" s="649"/>
      <c r="B527" s="683"/>
      <c r="C527" s="688"/>
      <c r="D527" s="685"/>
      <c r="E527" s="649"/>
      <c r="F527" s="649"/>
      <c r="G527" s="510" t="s">
        <v>1088</v>
      </c>
      <c r="H527" s="495" t="s">
        <v>3</v>
      </c>
      <c r="I527" s="495">
        <v>0.44</v>
      </c>
      <c r="J527" s="502" t="s">
        <v>217</v>
      </c>
      <c r="K527" s="495"/>
      <c r="L527" s="382"/>
      <c r="M527" s="51"/>
      <c r="T527" s="535"/>
    </row>
    <row r="528" spans="1:20" ht="42.75" x14ac:dyDescent="0.2">
      <c r="A528" s="649"/>
      <c r="B528" s="683"/>
      <c r="C528" s="688"/>
      <c r="D528" s="685"/>
      <c r="E528" s="649"/>
      <c r="F528" s="649"/>
      <c r="G528" s="647" t="s">
        <v>429</v>
      </c>
      <c r="H528" s="653" t="s">
        <v>104</v>
      </c>
      <c r="I528" s="653">
        <v>1.3</v>
      </c>
      <c r="J528" s="490" t="s">
        <v>1089</v>
      </c>
      <c r="K528" s="495" t="s">
        <v>104</v>
      </c>
      <c r="L528" s="495">
        <f>I528*1.02</f>
        <v>1.3260000000000001</v>
      </c>
      <c r="M528" s="51"/>
      <c r="T528" s="535"/>
    </row>
    <row r="529" spans="1:20" ht="42.75" x14ac:dyDescent="0.2">
      <c r="A529" s="649"/>
      <c r="B529" s="683"/>
      <c r="C529" s="688"/>
      <c r="D529" s="685"/>
      <c r="E529" s="649"/>
      <c r="F529" s="649"/>
      <c r="G529" s="648"/>
      <c r="H529" s="654"/>
      <c r="I529" s="654"/>
      <c r="J529" s="490" t="s">
        <v>355</v>
      </c>
      <c r="K529" s="495" t="s">
        <v>4</v>
      </c>
      <c r="L529" s="495">
        <v>1</v>
      </c>
      <c r="T529" s="535"/>
    </row>
    <row r="530" spans="1:20" ht="71.25" x14ac:dyDescent="0.2">
      <c r="A530" s="649"/>
      <c r="B530" s="683"/>
      <c r="C530" s="688"/>
      <c r="D530" s="685"/>
      <c r="E530" s="649"/>
      <c r="F530" s="649"/>
      <c r="G530" s="490" t="s">
        <v>315</v>
      </c>
      <c r="H530" s="495" t="s">
        <v>3</v>
      </c>
      <c r="I530" s="495">
        <v>1.33</v>
      </c>
      <c r="J530" s="502" t="s">
        <v>340</v>
      </c>
      <c r="K530" s="501" t="s">
        <v>3</v>
      </c>
      <c r="L530" s="501">
        <f>I530*1.05</f>
        <v>1.3965000000000001</v>
      </c>
      <c r="T530" s="535"/>
    </row>
    <row r="531" spans="1:20" ht="28.5" x14ac:dyDescent="0.2">
      <c r="A531" s="649"/>
      <c r="B531" s="683"/>
      <c r="C531" s="688"/>
      <c r="D531" s="685"/>
      <c r="E531" s="649"/>
      <c r="F531" s="649"/>
      <c r="G531" s="490" t="s">
        <v>431</v>
      </c>
      <c r="H531" s="495" t="s">
        <v>104</v>
      </c>
      <c r="I531" s="495">
        <v>3.71</v>
      </c>
      <c r="J531" s="490" t="s">
        <v>341</v>
      </c>
      <c r="K531" s="495" t="s">
        <v>104</v>
      </c>
      <c r="L531" s="498">
        <f>I531</f>
        <v>3.71</v>
      </c>
      <c r="T531" s="535"/>
    </row>
    <row r="532" spans="1:20" ht="68.25" customHeight="1" x14ac:dyDescent="0.2">
      <c r="A532" s="649"/>
      <c r="B532" s="683"/>
      <c r="C532" s="688"/>
      <c r="D532" s="685"/>
      <c r="E532" s="649"/>
      <c r="F532" s="649"/>
      <c r="G532" s="655" t="s">
        <v>1090</v>
      </c>
      <c r="H532" s="495" t="s">
        <v>207</v>
      </c>
      <c r="I532" s="496">
        <f>I526</f>
        <v>1.51</v>
      </c>
      <c r="J532" s="655" t="s">
        <v>513</v>
      </c>
      <c r="K532" s="649" t="s">
        <v>104</v>
      </c>
      <c r="L532" s="678">
        <f>I532*2.1</f>
        <v>3.1710000000000003</v>
      </c>
      <c r="M532" s="51"/>
      <c r="T532" s="535"/>
    </row>
    <row r="533" spans="1:20" ht="61.5" customHeight="1" x14ac:dyDescent="0.2">
      <c r="A533" s="649"/>
      <c r="B533" s="683"/>
      <c r="C533" s="688"/>
      <c r="D533" s="685"/>
      <c r="E533" s="649"/>
      <c r="F533" s="649"/>
      <c r="G533" s="655"/>
      <c r="H533" s="495" t="s">
        <v>206</v>
      </c>
      <c r="I533" s="496">
        <v>1.48</v>
      </c>
      <c r="J533" s="655"/>
      <c r="K533" s="649"/>
      <c r="L533" s="678"/>
      <c r="M533" s="51"/>
      <c r="T533" s="535"/>
    </row>
    <row r="534" spans="1:20" ht="28.5" x14ac:dyDescent="0.2">
      <c r="A534" s="649"/>
      <c r="B534" s="684"/>
      <c r="C534" s="688"/>
      <c r="D534" s="654"/>
      <c r="E534" s="649"/>
      <c r="F534" s="649"/>
      <c r="G534" s="490" t="s">
        <v>334</v>
      </c>
      <c r="H534" s="495" t="s">
        <v>4</v>
      </c>
      <c r="I534" s="495">
        <v>1</v>
      </c>
      <c r="J534" s="490" t="s">
        <v>537</v>
      </c>
      <c r="K534" s="495" t="s">
        <v>3</v>
      </c>
      <c r="L534" s="495">
        <v>3.02</v>
      </c>
      <c r="M534" s="51"/>
      <c r="Q534" s="283" t="s">
        <v>745</v>
      </c>
      <c r="T534" s="535"/>
    </row>
    <row r="535" spans="1:20" ht="28.5" x14ac:dyDescent="0.2">
      <c r="A535" s="649"/>
      <c r="B535" s="686" t="s">
        <v>373</v>
      </c>
      <c r="C535" s="688"/>
      <c r="D535" s="652" t="s">
        <v>116</v>
      </c>
      <c r="E535" s="492" t="s">
        <v>4</v>
      </c>
      <c r="F535" s="492">
        <f>I535</f>
        <v>4</v>
      </c>
      <c r="G535" s="490" t="s">
        <v>107</v>
      </c>
      <c r="H535" s="495" t="s">
        <v>4</v>
      </c>
      <c r="I535" s="495">
        <v>4</v>
      </c>
      <c r="J535" s="490" t="s">
        <v>255</v>
      </c>
      <c r="K535" s="495" t="s">
        <v>108</v>
      </c>
      <c r="L535" s="495">
        <f>I535</f>
        <v>4</v>
      </c>
      <c r="Q535" s="283" t="s">
        <v>745</v>
      </c>
      <c r="T535" s="535"/>
    </row>
    <row r="536" spans="1:20" ht="29.25" customHeight="1" x14ac:dyDescent="0.2">
      <c r="A536" s="649"/>
      <c r="B536" s="686"/>
      <c r="C536" s="688"/>
      <c r="D536" s="652"/>
      <c r="E536" s="675" t="s">
        <v>104</v>
      </c>
      <c r="F536" s="675">
        <f>I537</f>
        <v>60</v>
      </c>
      <c r="G536" s="490" t="s">
        <v>109</v>
      </c>
      <c r="H536" s="495" t="s">
        <v>104</v>
      </c>
      <c r="I536" s="495">
        <f>I538+I539</f>
        <v>60</v>
      </c>
      <c r="J536" s="490"/>
      <c r="K536" s="495"/>
      <c r="L536" s="495"/>
      <c r="T536" s="535"/>
    </row>
    <row r="537" spans="1:20" ht="57" x14ac:dyDescent="0.2">
      <c r="A537" s="649"/>
      <c r="B537" s="686"/>
      <c r="C537" s="688"/>
      <c r="D537" s="652"/>
      <c r="E537" s="677"/>
      <c r="F537" s="677"/>
      <c r="G537" s="490" t="s">
        <v>1003</v>
      </c>
      <c r="H537" s="495" t="s">
        <v>104</v>
      </c>
      <c r="I537" s="495">
        <f>I536</f>
        <v>60</v>
      </c>
      <c r="J537" s="490" t="s">
        <v>287</v>
      </c>
      <c r="K537" s="495" t="s">
        <v>104</v>
      </c>
      <c r="L537" s="495">
        <f>I537*1.02</f>
        <v>61.2</v>
      </c>
      <c r="T537" s="535"/>
    </row>
    <row r="538" spans="1:20" ht="57" x14ac:dyDescent="0.2">
      <c r="A538" s="649"/>
      <c r="B538" s="686"/>
      <c r="C538" s="688"/>
      <c r="D538" s="652"/>
      <c r="E538" s="677"/>
      <c r="F538" s="677"/>
      <c r="G538" s="490" t="s">
        <v>111</v>
      </c>
      <c r="H538" s="495" t="s">
        <v>104</v>
      </c>
      <c r="I538" s="495">
        <v>40</v>
      </c>
      <c r="J538" s="490" t="s">
        <v>171</v>
      </c>
      <c r="K538" s="495" t="s">
        <v>104</v>
      </c>
      <c r="L538" s="495">
        <f>I538*1.02</f>
        <v>40.799999999999997</v>
      </c>
      <c r="T538" s="535"/>
    </row>
    <row r="539" spans="1:20" ht="57" x14ac:dyDescent="0.2">
      <c r="A539" s="649"/>
      <c r="B539" s="686"/>
      <c r="C539" s="688"/>
      <c r="D539" s="652"/>
      <c r="E539" s="676"/>
      <c r="F539" s="676"/>
      <c r="G539" s="490" t="s">
        <v>112</v>
      </c>
      <c r="H539" s="495" t="s">
        <v>104</v>
      </c>
      <c r="I539" s="495">
        <v>20</v>
      </c>
      <c r="J539" s="490" t="s">
        <v>228</v>
      </c>
      <c r="K539" s="495" t="s">
        <v>104</v>
      </c>
      <c r="L539" s="495">
        <f>I539*1.02</f>
        <v>20.399999999999999</v>
      </c>
      <c r="T539" s="535"/>
    </row>
    <row r="540" spans="1:20" ht="42.75" x14ac:dyDescent="0.2">
      <c r="A540" s="649"/>
      <c r="B540" s="686"/>
      <c r="C540" s="688"/>
      <c r="D540" s="652"/>
      <c r="E540" s="675"/>
      <c r="F540" s="675"/>
      <c r="G540" s="502" t="s">
        <v>326</v>
      </c>
      <c r="H540" s="501" t="s">
        <v>104</v>
      </c>
      <c r="I540" s="501">
        <v>30</v>
      </c>
      <c r="J540" s="502" t="s">
        <v>327</v>
      </c>
      <c r="K540" s="501" t="s">
        <v>104</v>
      </c>
      <c r="L540" s="501">
        <f t="shared" ref="L540:L541" si="3">I540*1.02</f>
        <v>30.6</v>
      </c>
      <c r="T540" s="535"/>
    </row>
    <row r="541" spans="1:20" ht="42.75" x14ac:dyDescent="0.2">
      <c r="A541" s="649"/>
      <c r="B541" s="686"/>
      <c r="C541" s="688"/>
      <c r="D541" s="652"/>
      <c r="E541" s="676"/>
      <c r="F541" s="676"/>
      <c r="G541" s="502" t="s">
        <v>113</v>
      </c>
      <c r="H541" s="501" t="s">
        <v>104</v>
      </c>
      <c r="I541" s="501">
        <v>60</v>
      </c>
      <c r="J541" s="502" t="s">
        <v>328</v>
      </c>
      <c r="K541" s="501" t="s">
        <v>104</v>
      </c>
      <c r="L541" s="501">
        <f t="shared" si="3"/>
        <v>61.2</v>
      </c>
      <c r="T541" s="535"/>
    </row>
    <row r="542" spans="1:20" ht="28.5" x14ac:dyDescent="0.2">
      <c r="A542" s="649"/>
      <c r="B542" s="686"/>
      <c r="C542" s="688"/>
      <c r="D542" s="652"/>
      <c r="E542" s="496" t="s">
        <v>4</v>
      </c>
      <c r="F542" s="496">
        <f>I542</f>
        <v>2</v>
      </c>
      <c r="G542" s="490" t="s">
        <v>114</v>
      </c>
      <c r="H542" s="495" t="s">
        <v>4</v>
      </c>
      <c r="I542" s="495">
        <v>2</v>
      </c>
      <c r="J542" s="490" t="s">
        <v>900</v>
      </c>
      <c r="K542" s="495" t="s">
        <v>4</v>
      </c>
      <c r="L542" s="495">
        <f>I542</f>
        <v>2</v>
      </c>
      <c r="T542" s="535"/>
    </row>
    <row r="543" spans="1:20" ht="28.5" x14ac:dyDescent="0.2">
      <c r="A543" s="649"/>
      <c r="B543" s="686"/>
      <c r="C543" s="688"/>
      <c r="D543" s="652"/>
      <c r="E543" s="496" t="s">
        <v>4</v>
      </c>
      <c r="F543" s="496">
        <f>I543</f>
        <v>10</v>
      </c>
      <c r="G543" s="490" t="s">
        <v>115</v>
      </c>
      <c r="H543" s="495" t="s">
        <v>4</v>
      </c>
      <c r="I543" s="495">
        <v>10</v>
      </c>
      <c r="J543" s="490" t="s">
        <v>901</v>
      </c>
      <c r="K543" s="495" t="s">
        <v>4</v>
      </c>
      <c r="L543" s="495">
        <f>I543</f>
        <v>10</v>
      </c>
      <c r="T543" s="535"/>
    </row>
    <row r="544" spans="1:20" ht="30" customHeight="1" x14ac:dyDescent="0.2">
      <c r="A544" s="649"/>
      <c r="B544" s="686"/>
      <c r="C544" s="688"/>
      <c r="D544" s="652"/>
      <c r="E544" s="657" t="s">
        <v>4</v>
      </c>
      <c r="F544" s="657">
        <f>I545</f>
        <v>3</v>
      </c>
      <c r="G544" s="490" t="s">
        <v>121</v>
      </c>
      <c r="H544" s="495" t="s">
        <v>4</v>
      </c>
      <c r="I544" s="495">
        <v>3</v>
      </c>
      <c r="J544" s="391"/>
      <c r="K544" s="39"/>
      <c r="L544" s="39"/>
      <c r="M544" s="51"/>
      <c r="T544" s="535"/>
    </row>
    <row r="545" spans="1:20" ht="28.5" x14ac:dyDescent="0.2">
      <c r="A545" s="649"/>
      <c r="B545" s="686"/>
      <c r="C545" s="688"/>
      <c r="D545" s="652"/>
      <c r="E545" s="675"/>
      <c r="F545" s="675"/>
      <c r="G545" s="490" t="s">
        <v>265</v>
      </c>
      <c r="H545" s="495" t="s">
        <v>4</v>
      </c>
      <c r="I545" s="495">
        <f>I544</f>
        <v>3</v>
      </c>
      <c r="J545" s="490" t="s">
        <v>238</v>
      </c>
      <c r="K545" s="491" t="s">
        <v>4</v>
      </c>
      <c r="L545" s="491">
        <f>I545</f>
        <v>3</v>
      </c>
      <c r="M545" s="51"/>
      <c r="Q545" s="281" t="s">
        <v>745</v>
      </c>
      <c r="T545" s="535"/>
    </row>
    <row r="546" spans="1:20" ht="29.25" customHeight="1" x14ac:dyDescent="0.2">
      <c r="A546" s="649"/>
      <c r="B546" s="686" t="s">
        <v>233</v>
      </c>
      <c r="C546" s="688"/>
      <c r="D546" s="652" t="s">
        <v>229</v>
      </c>
      <c r="E546" s="664" t="s">
        <v>4</v>
      </c>
      <c r="F546" s="664">
        <f>I546</f>
        <v>3</v>
      </c>
      <c r="G546" s="490" t="s">
        <v>230</v>
      </c>
      <c r="H546" s="495" t="s">
        <v>4</v>
      </c>
      <c r="I546" s="495">
        <v>3</v>
      </c>
      <c r="J546" s="490"/>
      <c r="K546" s="495"/>
      <c r="L546" s="495"/>
      <c r="M546" s="51"/>
      <c r="T546" s="535"/>
    </row>
    <row r="547" spans="1:20" ht="42.75" x14ac:dyDescent="0.2">
      <c r="A547" s="649"/>
      <c r="B547" s="686"/>
      <c r="C547" s="688"/>
      <c r="D547" s="652"/>
      <c r="E547" s="665"/>
      <c r="F547" s="665"/>
      <c r="G547" s="647" t="s">
        <v>231</v>
      </c>
      <c r="H547" s="653" t="s">
        <v>4</v>
      </c>
      <c r="I547" s="653">
        <f>I546</f>
        <v>3</v>
      </c>
      <c r="J547" s="490" t="s">
        <v>789</v>
      </c>
      <c r="K547" s="491" t="s">
        <v>4</v>
      </c>
      <c r="L547" s="495">
        <f>I547</f>
        <v>3</v>
      </c>
      <c r="M547" s="51"/>
      <c r="T547" s="535"/>
    </row>
    <row r="548" spans="1:20" ht="71.25" x14ac:dyDescent="0.2">
      <c r="A548" s="649"/>
      <c r="B548" s="686"/>
      <c r="C548" s="688"/>
      <c r="D548" s="652"/>
      <c r="E548" s="665"/>
      <c r="F548" s="665"/>
      <c r="G548" s="648"/>
      <c r="H548" s="654"/>
      <c r="I548" s="654"/>
      <c r="J548" s="490" t="s">
        <v>257</v>
      </c>
      <c r="K548" s="491" t="s">
        <v>4</v>
      </c>
      <c r="L548" s="495">
        <f>I547</f>
        <v>3</v>
      </c>
      <c r="M548" s="51"/>
      <c r="T548" s="535"/>
    </row>
    <row r="549" spans="1:20" ht="28.5" x14ac:dyDescent="0.2">
      <c r="A549" s="649"/>
      <c r="B549" s="686"/>
      <c r="C549" s="688"/>
      <c r="D549" s="652"/>
      <c r="E549" s="665"/>
      <c r="F549" s="665"/>
      <c r="G549" s="490" t="s">
        <v>234</v>
      </c>
      <c r="H549" s="495" t="s">
        <v>104</v>
      </c>
      <c r="I549" s="495">
        <v>51</v>
      </c>
      <c r="J549" s="490"/>
      <c r="K549" s="495"/>
      <c r="L549" s="495"/>
      <c r="M549" s="51"/>
      <c r="T549" s="535"/>
    </row>
    <row r="550" spans="1:20" ht="33.75" customHeight="1" x14ac:dyDescent="0.2">
      <c r="A550" s="649"/>
      <c r="B550" s="686"/>
      <c r="C550" s="688"/>
      <c r="D550" s="652"/>
      <c r="E550" s="666"/>
      <c r="F550" s="666"/>
      <c r="G550" s="490" t="s">
        <v>232</v>
      </c>
      <c r="H550" s="495" t="s">
        <v>104</v>
      </c>
      <c r="I550" s="495">
        <f>I549</f>
        <v>51</v>
      </c>
      <c r="J550" s="490"/>
      <c r="K550" s="495"/>
      <c r="L550" s="495"/>
      <c r="M550" s="51"/>
      <c r="T550" s="535"/>
    </row>
    <row r="551" spans="1:20" ht="28.5" x14ac:dyDescent="0.2">
      <c r="A551" s="649"/>
      <c r="B551" s="682" t="s">
        <v>369</v>
      </c>
      <c r="C551" s="688"/>
      <c r="D551" s="653" t="s">
        <v>356</v>
      </c>
      <c r="E551" s="649" t="s">
        <v>4</v>
      </c>
      <c r="F551" s="649">
        <f>I551</f>
        <v>1</v>
      </c>
      <c r="G551" s="490" t="s">
        <v>357</v>
      </c>
      <c r="H551" s="495" t="s">
        <v>179</v>
      </c>
      <c r="I551" s="495">
        <v>1</v>
      </c>
      <c r="J551" s="374"/>
      <c r="K551" s="374"/>
      <c r="L551" s="374"/>
      <c r="M551" s="50" t="s">
        <v>1</v>
      </c>
      <c r="N551" s="495" t="s">
        <v>2</v>
      </c>
      <c r="O551" s="47">
        <f>35/1000</f>
        <v>3.5000000000000003E-2</v>
      </c>
      <c r="P551" s="106">
        <v>32</v>
      </c>
      <c r="T551" s="535"/>
    </row>
    <row r="552" spans="1:20" ht="28.5" x14ac:dyDescent="0.2">
      <c r="A552" s="649"/>
      <c r="B552" s="683"/>
      <c r="C552" s="688"/>
      <c r="D552" s="685"/>
      <c r="E552" s="649"/>
      <c r="F552" s="649"/>
      <c r="G552" s="655" t="s">
        <v>358</v>
      </c>
      <c r="H552" s="652" t="s">
        <v>179</v>
      </c>
      <c r="I552" s="652">
        <v>1</v>
      </c>
      <c r="J552" s="490" t="s">
        <v>359</v>
      </c>
      <c r="K552" s="495" t="s">
        <v>4</v>
      </c>
      <c r="L552" s="495">
        <v>1</v>
      </c>
      <c r="M552" s="81"/>
      <c r="T552" s="535"/>
    </row>
    <row r="553" spans="1:20" ht="30.75" customHeight="1" x14ac:dyDescent="0.2">
      <c r="A553" s="649"/>
      <c r="B553" s="683"/>
      <c r="C553" s="688"/>
      <c r="D553" s="685"/>
      <c r="E553" s="649"/>
      <c r="F553" s="649"/>
      <c r="G553" s="655"/>
      <c r="H553" s="652"/>
      <c r="I553" s="652"/>
      <c r="J553" s="490" t="s">
        <v>360</v>
      </c>
      <c r="K553" s="495" t="s">
        <v>6</v>
      </c>
      <c r="L553" s="495">
        <v>0.15</v>
      </c>
      <c r="M553" s="81"/>
      <c r="T553" s="535"/>
    </row>
    <row r="554" spans="1:20" ht="28.5" x14ac:dyDescent="0.2">
      <c r="A554" s="649"/>
      <c r="B554" s="683"/>
      <c r="C554" s="688"/>
      <c r="D554" s="685"/>
      <c r="E554" s="649"/>
      <c r="F554" s="649"/>
      <c r="G554" s="655"/>
      <c r="H554" s="652"/>
      <c r="I554" s="652"/>
      <c r="J554" s="490" t="s">
        <v>361</v>
      </c>
      <c r="K554" s="495" t="s">
        <v>4</v>
      </c>
      <c r="L554" s="495">
        <v>0.2</v>
      </c>
      <c r="M554" s="81"/>
      <c r="T554" s="535"/>
    </row>
    <row r="555" spans="1:20" ht="71.25" x14ac:dyDescent="0.2">
      <c r="A555" s="649"/>
      <c r="B555" s="683"/>
      <c r="C555" s="688"/>
      <c r="D555" s="685"/>
      <c r="E555" s="649"/>
      <c r="F555" s="649"/>
      <c r="G555" s="655"/>
      <c r="H555" s="652"/>
      <c r="I555" s="652"/>
      <c r="J555" s="490" t="s">
        <v>363</v>
      </c>
      <c r="K555" s="495" t="s">
        <v>104</v>
      </c>
      <c r="L555" s="495">
        <v>5</v>
      </c>
      <c r="M555" s="81"/>
      <c r="T555" s="535"/>
    </row>
    <row r="556" spans="1:20" ht="71.25" x14ac:dyDescent="0.2">
      <c r="A556" s="649"/>
      <c r="B556" s="683"/>
      <c r="C556" s="688"/>
      <c r="D556" s="685"/>
      <c r="E556" s="649"/>
      <c r="F556" s="649"/>
      <c r="G556" s="655"/>
      <c r="H556" s="652"/>
      <c r="I556" s="652"/>
      <c r="J556" s="490" t="s">
        <v>362</v>
      </c>
      <c r="K556" s="495" t="s">
        <v>104</v>
      </c>
      <c r="L556" s="495">
        <v>5</v>
      </c>
      <c r="M556" s="81"/>
      <c r="T556" s="535"/>
    </row>
    <row r="557" spans="1:20" ht="42.75" x14ac:dyDescent="0.2">
      <c r="A557" s="649"/>
      <c r="B557" s="683"/>
      <c r="C557" s="688"/>
      <c r="D557" s="685"/>
      <c r="E557" s="649"/>
      <c r="F557" s="649"/>
      <c r="G557" s="655"/>
      <c r="H557" s="652"/>
      <c r="I557" s="652"/>
      <c r="J557" s="490" t="s">
        <v>364</v>
      </c>
      <c r="K557" s="495" t="s">
        <v>104</v>
      </c>
      <c r="L557" s="495">
        <v>5</v>
      </c>
      <c r="M557" s="81"/>
      <c r="T557" s="535"/>
    </row>
    <row r="558" spans="1:20" ht="28.5" x14ac:dyDescent="0.2">
      <c r="A558" s="649"/>
      <c r="B558" s="683"/>
      <c r="C558" s="688"/>
      <c r="D558" s="685"/>
      <c r="E558" s="649"/>
      <c r="F558" s="649"/>
      <c r="G558" s="655"/>
      <c r="H558" s="652"/>
      <c r="I558" s="652"/>
      <c r="J558" s="490" t="s">
        <v>365</v>
      </c>
      <c r="K558" s="495" t="s">
        <v>104</v>
      </c>
      <c r="L558" s="495">
        <v>8.16</v>
      </c>
      <c r="M558" s="81"/>
      <c r="T558" s="535"/>
    </row>
    <row r="559" spans="1:20" ht="28.5" x14ac:dyDescent="0.2">
      <c r="A559" s="649"/>
      <c r="B559" s="683"/>
      <c r="C559" s="688"/>
      <c r="D559" s="685"/>
      <c r="E559" s="649"/>
      <c r="F559" s="649"/>
      <c r="G559" s="655"/>
      <c r="H559" s="652"/>
      <c r="I559" s="652"/>
      <c r="J559" s="490" t="s">
        <v>366</v>
      </c>
      <c r="K559" s="495" t="s">
        <v>104</v>
      </c>
      <c r="L559" s="495">
        <v>5.0999999999999996</v>
      </c>
      <c r="M559" s="81"/>
      <c r="T559" s="535"/>
    </row>
    <row r="560" spans="1:20" ht="42.75" x14ac:dyDescent="0.2">
      <c r="A560" s="649"/>
      <c r="B560" s="683"/>
      <c r="C560" s="688"/>
      <c r="D560" s="685"/>
      <c r="E560" s="649"/>
      <c r="F560" s="649"/>
      <c r="G560" s="655"/>
      <c r="H560" s="652"/>
      <c r="I560" s="652"/>
      <c r="J560" s="490" t="s">
        <v>367</v>
      </c>
      <c r="K560" s="495" t="s">
        <v>104</v>
      </c>
      <c r="L560" s="495">
        <v>5.0999999999999996</v>
      </c>
      <c r="M560" s="81"/>
      <c r="T560" s="535"/>
    </row>
    <row r="561" spans="1:20" ht="42.75" x14ac:dyDescent="0.2">
      <c r="A561" s="649"/>
      <c r="B561" s="684"/>
      <c r="C561" s="688"/>
      <c r="D561" s="685"/>
      <c r="E561" s="649"/>
      <c r="F561" s="649"/>
      <c r="G561" s="655"/>
      <c r="H561" s="652"/>
      <c r="I561" s="652"/>
      <c r="J561" s="490" t="s">
        <v>368</v>
      </c>
      <c r="K561" s="495" t="s">
        <v>104</v>
      </c>
      <c r="L561" s="495">
        <v>5.0999999999999996</v>
      </c>
      <c r="M561" s="81"/>
      <c r="T561" s="535"/>
    </row>
    <row r="562" spans="1:20" ht="42.75" x14ac:dyDescent="0.25">
      <c r="A562" s="649"/>
      <c r="B562" s="664" t="s">
        <v>160</v>
      </c>
      <c r="C562" s="688"/>
      <c r="D562" s="652" t="s">
        <v>329</v>
      </c>
      <c r="E562" s="649" t="s">
        <v>3</v>
      </c>
      <c r="F562" s="649">
        <f>I563</f>
        <v>5</v>
      </c>
      <c r="G562" s="485" t="s">
        <v>1091</v>
      </c>
      <c r="H562" s="376" t="s">
        <v>4</v>
      </c>
      <c r="I562" s="495">
        <v>1</v>
      </c>
      <c r="J562" s="380"/>
      <c r="K562" s="390"/>
      <c r="L562" s="390"/>
      <c r="M562" s="50" t="s">
        <v>1</v>
      </c>
      <c r="N562" s="491" t="s">
        <v>2</v>
      </c>
      <c r="O562" s="54">
        <f>I562*0.0011</f>
        <v>1.1000000000000001E-3</v>
      </c>
      <c r="P562" s="106">
        <v>33</v>
      </c>
      <c r="T562" s="535"/>
    </row>
    <row r="563" spans="1:20" ht="57" x14ac:dyDescent="0.2">
      <c r="A563" s="649"/>
      <c r="B563" s="665"/>
      <c r="C563" s="688"/>
      <c r="D563" s="652"/>
      <c r="E563" s="649"/>
      <c r="F563" s="649"/>
      <c r="G563" s="655" t="s">
        <v>331</v>
      </c>
      <c r="H563" s="652" t="s">
        <v>3</v>
      </c>
      <c r="I563" s="652">
        <v>5</v>
      </c>
      <c r="J563" s="392" t="s">
        <v>510</v>
      </c>
      <c r="K563" s="491" t="s">
        <v>3</v>
      </c>
      <c r="L563" s="491">
        <v>0.50239999999999996</v>
      </c>
      <c r="M563" s="51"/>
      <c r="T563" s="535"/>
    </row>
    <row r="564" spans="1:20" ht="57" x14ac:dyDescent="0.2">
      <c r="A564" s="649"/>
      <c r="B564" s="665"/>
      <c r="C564" s="688"/>
      <c r="D564" s="652"/>
      <c r="E564" s="649"/>
      <c r="F564" s="649"/>
      <c r="G564" s="655"/>
      <c r="H564" s="652"/>
      <c r="I564" s="652"/>
      <c r="J564" s="490" t="s">
        <v>434</v>
      </c>
      <c r="K564" s="495" t="s">
        <v>104</v>
      </c>
      <c r="L564" s="495">
        <v>10</v>
      </c>
      <c r="M564" s="51"/>
      <c r="T564" s="535"/>
    </row>
    <row r="565" spans="1:20" ht="28.5" x14ac:dyDescent="0.2">
      <c r="A565" s="649"/>
      <c r="B565" s="665"/>
      <c r="C565" s="688"/>
      <c r="D565" s="652"/>
      <c r="E565" s="649"/>
      <c r="F565" s="649"/>
      <c r="G565" s="655"/>
      <c r="H565" s="652"/>
      <c r="I565" s="652"/>
      <c r="J565" s="490" t="s">
        <v>370</v>
      </c>
      <c r="K565" s="495" t="s">
        <v>4</v>
      </c>
      <c r="L565" s="495">
        <v>7</v>
      </c>
      <c r="M565" s="51"/>
      <c r="T565" s="535"/>
    </row>
    <row r="566" spans="1:20" ht="30" customHeight="1" x14ac:dyDescent="0.2">
      <c r="A566" s="649"/>
      <c r="B566" s="665"/>
      <c r="C566" s="688"/>
      <c r="D566" s="652"/>
      <c r="E566" s="649"/>
      <c r="F566" s="649"/>
      <c r="G566" s="655"/>
      <c r="H566" s="652"/>
      <c r="I566" s="652"/>
      <c r="J566" s="490" t="s">
        <v>509</v>
      </c>
      <c r="K566" s="491" t="s">
        <v>3</v>
      </c>
      <c r="L566" s="491">
        <v>0.48</v>
      </c>
      <c r="M566" s="49"/>
      <c r="T566" s="535"/>
    </row>
    <row r="567" spans="1:20" ht="28.5" x14ac:dyDescent="0.2">
      <c r="A567" s="649"/>
      <c r="B567" s="665"/>
      <c r="C567" s="688"/>
      <c r="D567" s="652"/>
      <c r="E567" s="649"/>
      <c r="F567" s="649"/>
      <c r="G567" s="655"/>
      <c r="H567" s="652"/>
      <c r="I567" s="652"/>
      <c r="J567" s="490" t="s">
        <v>535</v>
      </c>
      <c r="K567" s="495" t="s">
        <v>117</v>
      </c>
      <c r="L567" s="495">
        <v>3</v>
      </c>
      <c r="M567" s="49"/>
      <c r="Q567" s="281" t="s">
        <v>745</v>
      </c>
      <c r="T567" s="535"/>
    </row>
    <row r="568" spans="1:20" ht="28.5" x14ac:dyDescent="0.2">
      <c r="A568" s="649"/>
      <c r="B568" s="665"/>
      <c r="C568" s="688"/>
      <c r="D568" s="652"/>
      <c r="E568" s="649"/>
      <c r="F568" s="649"/>
      <c r="G568" s="655"/>
      <c r="H568" s="652"/>
      <c r="I568" s="652"/>
      <c r="J568" s="490" t="s">
        <v>533</v>
      </c>
      <c r="K568" s="495" t="s">
        <v>4</v>
      </c>
      <c r="L568" s="495">
        <v>2</v>
      </c>
      <c r="M568" s="49"/>
      <c r="Q568" s="281" t="s">
        <v>745</v>
      </c>
      <c r="T568" s="535"/>
    </row>
    <row r="569" spans="1:20" ht="30.75" customHeight="1" x14ac:dyDescent="0.2">
      <c r="A569" s="649"/>
      <c r="B569" s="665"/>
      <c r="C569" s="688"/>
      <c r="D569" s="652"/>
      <c r="E569" s="649"/>
      <c r="F569" s="649"/>
      <c r="G569" s="655"/>
      <c r="H569" s="652"/>
      <c r="I569" s="652"/>
      <c r="J569" s="490" t="s">
        <v>534</v>
      </c>
      <c r="K569" s="495" t="s">
        <v>4</v>
      </c>
      <c r="L569" s="495">
        <v>3</v>
      </c>
      <c r="M569" s="49"/>
      <c r="Q569" s="281" t="s">
        <v>745</v>
      </c>
      <c r="T569" s="535"/>
    </row>
    <row r="570" spans="1:20" ht="28.5" x14ac:dyDescent="0.2">
      <c r="A570" s="649"/>
      <c r="B570" s="665"/>
      <c r="C570" s="688"/>
      <c r="D570" s="652"/>
      <c r="E570" s="649"/>
      <c r="F570" s="649"/>
      <c r="G570" s="655"/>
      <c r="H570" s="652"/>
      <c r="I570" s="652"/>
      <c r="J570" s="490" t="s">
        <v>536</v>
      </c>
      <c r="K570" s="495" t="s">
        <v>4</v>
      </c>
      <c r="L570" s="495">
        <v>3</v>
      </c>
      <c r="M570" s="49"/>
      <c r="Q570" s="281" t="s">
        <v>745</v>
      </c>
      <c r="T570" s="535"/>
    </row>
    <row r="571" spans="1:20" ht="28.5" x14ac:dyDescent="0.2">
      <c r="A571" s="649"/>
      <c r="B571" s="665"/>
      <c r="C571" s="688"/>
      <c r="D571" s="652"/>
      <c r="E571" s="649"/>
      <c r="F571" s="649"/>
      <c r="G571" s="647" t="s">
        <v>435</v>
      </c>
      <c r="H571" s="653" t="s">
        <v>4</v>
      </c>
      <c r="I571" s="653">
        <v>1</v>
      </c>
      <c r="J571" s="490" t="s">
        <v>370</v>
      </c>
      <c r="K571" s="495" t="s">
        <v>4</v>
      </c>
      <c r="L571" s="495">
        <v>2</v>
      </c>
      <c r="M571" s="156"/>
      <c r="T571" s="535"/>
    </row>
    <row r="572" spans="1:20" ht="45" customHeight="1" x14ac:dyDescent="0.2">
      <c r="A572" s="649"/>
      <c r="B572" s="665"/>
      <c r="C572" s="688"/>
      <c r="D572" s="652"/>
      <c r="E572" s="649"/>
      <c r="F572" s="649"/>
      <c r="G572" s="648"/>
      <c r="H572" s="654"/>
      <c r="I572" s="654"/>
      <c r="J572" s="490" t="s">
        <v>371</v>
      </c>
      <c r="K572" s="495" t="s">
        <v>4</v>
      </c>
      <c r="L572" s="495">
        <v>1</v>
      </c>
      <c r="M572" s="156"/>
      <c r="T572" s="535"/>
    </row>
    <row r="573" spans="1:20" ht="42.75" x14ac:dyDescent="0.2">
      <c r="A573" s="649"/>
      <c r="B573" s="666"/>
      <c r="C573" s="688"/>
      <c r="D573" s="652"/>
      <c r="E573" s="649"/>
      <c r="F573" s="649"/>
      <c r="G573" s="490" t="s">
        <v>372</v>
      </c>
      <c r="H573" s="495" t="s">
        <v>4</v>
      </c>
      <c r="I573" s="495">
        <v>1</v>
      </c>
      <c r="J573" s="490" t="s">
        <v>106</v>
      </c>
      <c r="K573" s="495"/>
      <c r="L573" s="495"/>
      <c r="M573" s="156"/>
      <c r="T573" s="535"/>
    </row>
    <row r="574" spans="1:20" ht="71.25" x14ac:dyDescent="0.2">
      <c r="A574" s="649"/>
      <c r="B574" s="731" t="s">
        <v>333</v>
      </c>
      <c r="C574" s="688"/>
      <c r="D574" s="653" t="s">
        <v>183</v>
      </c>
      <c r="E574" s="664" t="s">
        <v>3</v>
      </c>
      <c r="F574" s="673">
        <v>10</v>
      </c>
      <c r="G574" s="658" t="s">
        <v>235</v>
      </c>
      <c r="H574" s="650" t="s">
        <v>3</v>
      </c>
      <c r="I574" s="650">
        <f>F574</f>
        <v>10</v>
      </c>
      <c r="J574" s="490" t="s">
        <v>799</v>
      </c>
      <c r="K574" s="491" t="s">
        <v>6</v>
      </c>
      <c r="L574" s="355">
        <f>I574*0.098</f>
        <v>0.98</v>
      </c>
      <c r="T574" s="535"/>
    </row>
    <row r="575" spans="1:20" ht="42.75" x14ac:dyDescent="0.2">
      <c r="A575" s="649"/>
      <c r="B575" s="731"/>
      <c r="C575" s="688"/>
      <c r="D575" s="654"/>
      <c r="E575" s="666"/>
      <c r="F575" s="674"/>
      <c r="G575" s="659"/>
      <c r="H575" s="651"/>
      <c r="I575" s="651"/>
      <c r="J575" s="490" t="s">
        <v>791</v>
      </c>
      <c r="K575" s="501" t="s">
        <v>2</v>
      </c>
      <c r="L575" s="491">
        <f>I574*0.279974353/1000</f>
        <v>2.79974353E-3</v>
      </c>
      <c r="T575" s="535"/>
    </row>
    <row r="576" spans="1:20" ht="57.75" customHeight="1" x14ac:dyDescent="0.2">
      <c r="A576" s="649"/>
      <c r="B576" s="731" t="s">
        <v>1092</v>
      </c>
      <c r="C576" s="688"/>
      <c r="D576" s="653" t="s">
        <v>183</v>
      </c>
      <c r="E576" s="664" t="s">
        <v>3</v>
      </c>
      <c r="F576" s="673">
        <f>I576</f>
        <v>10</v>
      </c>
      <c r="G576" s="658" t="s">
        <v>800</v>
      </c>
      <c r="H576" s="650" t="s">
        <v>3</v>
      </c>
      <c r="I576" s="650">
        <v>10</v>
      </c>
      <c r="J576" s="490" t="s">
        <v>201</v>
      </c>
      <c r="K576" s="491" t="s">
        <v>6</v>
      </c>
      <c r="L576" s="355">
        <f>I576*0.09</f>
        <v>0.89999999999999991</v>
      </c>
      <c r="T576" s="535"/>
    </row>
    <row r="577" spans="1:20" ht="42.75" x14ac:dyDescent="0.2">
      <c r="A577" s="649"/>
      <c r="B577" s="731"/>
      <c r="C577" s="688"/>
      <c r="D577" s="654"/>
      <c r="E577" s="666"/>
      <c r="F577" s="674"/>
      <c r="G577" s="659"/>
      <c r="H577" s="651"/>
      <c r="I577" s="651"/>
      <c r="J577" s="490" t="s">
        <v>793</v>
      </c>
      <c r="K577" s="501" t="s">
        <v>2</v>
      </c>
      <c r="L577" s="491">
        <f>I576*0.279974353/1000</f>
        <v>2.79974353E-3</v>
      </c>
      <c r="T577" s="535"/>
    </row>
    <row r="578" spans="1:20" ht="15" x14ac:dyDescent="0.2">
      <c r="A578" s="649"/>
      <c r="B578" s="732"/>
      <c r="C578" s="688"/>
      <c r="D578" s="729" t="s">
        <v>297</v>
      </c>
      <c r="E578" s="672" t="s">
        <v>1093</v>
      </c>
      <c r="F578" s="672"/>
      <c r="G578" s="672"/>
      <c r="H578" s="672"/>
      <c r="I578" s="672"/>
      <c r="J578" s="672"/>
      <c r="K578" s="672"/>
      <c r="L578" s="672"/>
      <c r="Q578" s="81"/>
      <c r="T578" s="535"/>
    </row>
    <row r="579" spans="1:20" ht="42.75" x14ac:dyDescent="0.2">
      <c r="A579" s="649"/>
      <c r="B579" s="733"/>
      <c r="C579" s="688"/>
      <c r="D579" s="735"/>
      <c r="E579" s="664" t="s">
        <v>3</v>
      </c>
      <c r="F579" s="661">
        <v>13.53</v>
      </c>
      <c r="G579" s="490" t="s">
        <v>1094</v>
      </c>
      <c r="H579" s="495" t="s">
        <v>104</v>
      </c>
      <c r="I579" s="495">
        <v>12.5</v>
      </c>
      <c r="J579" s="490"/>
      <c r="K579" s="374"/>
      <c r="L579" s="374"/>
      <c r="M579" s="50" t="s">
        <v>1</v>
      </c>
      <c r="N579" s="495" t="s">
        <v>2</v>
      </c>
      <c r="O579" s="507">
        <f>I579*0.0011</f>
        <v>1.375E-2</v>
      </c>
      <c r="P579" s="106">
        <v>34</v>
      </c>
      <c r="Q579" s="81"/>
      <c r="T579" s="535"/>
    </row>
    <row r="580" spans="1:20" ht="57" x14ac:dyDescent="0.2">
      <c r="A580" s="649"/>
      <c r="B580" s="733"/>
      <c r="C580" s="688"/>
      <c r="D580" s="735"/>
      <c r="E580" s="665"/>
      <c r="F580" s="662"/>
      <c r="G580" s="490" t="s">
        <v>1095</v>
      </c>
      <c r="H580" s="495" t="s">
        <v>3</v>
      </c>
      <c r="I580" s="495">
        <v>10.66</v>
      </c>
      <c r="J580" s="490"/>
      <c r="K580" s="495"/>
      <c r="L580" s="507"/>
      <c r="M580" s="50" t="s">
        <v>1</v>
      </c>
      <c r="N580" s="495" t="s">
        <v>2</v>
      </c>
      <c r="O580" s="507">
        <f>I580*0.052</f>
        <v>0.55432000000000003</v>
      </c>
      <c r="P580" s="106">
        <v>23</v>
      </c>
      <c r="Q580" s="81"/>
      <c r="T580" s="535"/>
    </row>
    <row r="581" spans="1:20" x14ac:dyDescent="0.2">
      <c r="A581" s="649"/>
      <c r="B581" s="733"/>
      <c r="C581" s="688"/>
      <c r="D581" s="735"/>
      <c r="E581" s="665"/>
      <c r="F581" s="662"/>
      <c r="G581" s="736" t="s">
        <v>1096</v>
      </c>
      <c r="H581" s="495" t="s">
        <v>3</v>
      </c>
      <c r="I581" s="496">
        <v>10.66</v>
      </c>
      <c r="J581" s="490"/>
      <c r="K581" s="495"/>
      <c r="L581" s="507"/>
      <c r="Q581" s="81"/>
      <c r="T581" s="535"/>
    </row>
    <row r="582" spans="1:20" ht="28.5" x14ac:dyDescent="0.2">
      <c r="A582" s="649"/>
      <c r="B582" s="733"/>
      <c r="C582" s="688"/>
      <c r="D582" s="735"/>
      <c r="E582" s="665"/>
      <c r="F582" s="662"/>
      <c r="G582" s="737"/>
      <c r="H582" s="495" t="s">
        <v>5</v>
      </c>
      <c r="I582" s="496">
        <f>I581*0.05</f>
        <v>0.53300000000000003</v>
      </c>
      <c r="J582" s="490"/>
      <c r="K582" s="495"/>
      <c r="L582" s="507"/>
      <c r="M582" s="50" t="s">
        <v>1</v>
      </c>
      <c r="N582" s="501" t="s">
        <v>2</v>
      </c>
      <c r="O582" s="47">
        <f>0.54*2.4</f>
        <v>1.296</v>
      </c>
      <c r="Q582" s="81"/>
      <c r="T582" s="535"/>
    </row>
    <row r="583" spans="1:20" ht="28.5" x14ac:dyDescent="0.2">
      <c r="A583" s="649"/>
      <c r="B583" s="733"/>
      <c r="C583" s="688"/>
      <c r="D583" s="735"/>
      <c r="E583" s="665"/>
      <c r="F583" s="662"/>
      <c r="G583" s="490" t="s">
        <v>1044</v>
      </c>
      <c r="H583" s="495" t="s">
        <v>3</v>
      </c>
      <c r="I583" s="496">
        <v>10.66</v>
      </c>
      <c r="J583" s="490" t="s">
        <v>1045</v>
      </c>
      <c r="K583" s="495" t="s">
        <v>6</v>
      </c>
      <c r="L583" s="498">
        <f>I584*1450</f>
        <v>630.64560000000006</v>
      </c>
      <c r="Q583" s="81"/>
      <c r="T583" s="535"/>
    </row>
    <row r="584" spans="1:20" x14ac:dyDescent="0.2">
      <c r="A584" s="649"/>
      <c r="B584" s="733"/>
      <c r="C584" s="688"/>
      <c r="D584" s="735"/>
      <c r="E584" s="665"/>
      <c r="F584" s="662"/>
      <c r="G584" s="490" t="s">
        <v>1046</v>
      </c>
      <c r="H584" s="495" t="s">
        <v>5</v>
      </c>
      <c r="I584" s="518">
        <f>I583*0.0204+I583*0.0204</f>
        <v>0.43492800000000004</v>
      </c>
      <c r="J584" s="490"/>
      <c r="K584" s="495"/>
      <c r="L584" s="495"/>
      <c r="Q584" s="81"/>
      <c r="T584" s="535"/>
    </row>
    <row r="585" spans="1:20" ht="42.75" x14ac:dyDescent="0.2">
      <c r="A585" s="649"/>
      <c r="B585" s="733"/>
      <c r="C585" s="688"/>
      <c r="D585" s="735"/>
      <c r="E585" s="665"/>
      <c r="F585" s="662"/>
      <c r="G585" s="655" t="s">
        <v>1047</v>
      </c>
      <c r="H585" s="652" t="s">
        <v>3</v>
      </c>
      <c r="I585" s="652">
        <f>I581</f>
        <v>10.66</v>
      </c>
      <c r="J585" s="393" t="s">
        <v>1048</v>
      </c>
      <c r="K585" s="396" t="s">
        <v>1049</v>
      </c>
      <c r="L585" s="495">
        <v>2</v>
      </c>
      <c r="Q585" s="81"/>
      <c r="T585" s="535"/>
    </row>
    <row r="586" spans="1:20" ht="71.25" x14ac:dyDescent="0.2">
      <c r="A586" s="649"/>
      <c r="B586" s="733"/>
      <c r="C586" s="688"/>
      <c r="D586" s="735"/>
      <c r="E586" s="665"/>
      <c r="F586" s="662"/>
      <c r="G586" s="655"/>
      <c r="H586" s="652"/>
      <c r="I586" s="652"/>
      <c r="J586" s="490" t="s">
        <v>1050</v>
      </c>
      <c r="K586" s="495" t="s">
        <v>4</v>
      </c>
      <c r="L586" s="495">
        <v>1</v>
      </c>
      <c r="Q586" s="81"/>
      <c r="T586" s="535"/>
    </row>
    <row r="587" spans="1:20" ht="71.25" x14ac:dyDescent="0.2">
      <c r="A587" s="649"/>
      <c r="B587" s="733"/>
      <c r="C587" s="688"/>
      <c r="D587" s="735"/>
      <c r="E587" s="665"/>
      <c r="F587" s="662"/>
      <c r="G587" s="655" t="s">
        <v>1051</v>
      </c>
      <c r="H587" s="652" t="s">
        <v>3</v>
      </c>
      <c r="I587" s="652">
        <f>I580</f>
        <v>10.66</v>
      </c>
      <c r="J587" s="393" t="s">
        <v>1052</v>
      </c>
      <c r="K587" s="396" t="s">
        <v>2</v>
      </c>
      <c r="L587" s="495">
        <f>I587*0.00842+I587*0.02526</f>
        <v>0.35902880000000004</v>
      </c>
      <c r="Q587" s="81"/>
      <c r="T587" s="535"/>
    </row>
    <row r="588" spans="1:20" ht="42.75" x14ac:dyDescent="0.2">
      <c r="A588" s="649"/>
      <c r="B588" s="733"/>
      <c r="C588" s="688"/>
      <c r="D588" s="735"/>
      <c r="E588" s="665"/>
      <c r="F588" s="662"/>
      <c r="G588" s="655"/>
      <c r="H588" s="652"/>
      <c r="I588" s="652"/>
      <c r="J588" s="490" t="s">
        <v>1053</v>
      </c>
      <c r="K588" s="495" t="s">
        <v>2</v>
      </c>
      <c r="L588" s="495">
        <f>I587*0.0002</f>
        <v>2.1320000000000002E-3</v>
      </c>
      <c r="Q588" s="81"/>
      <c r="T588" s="535"/>
    </row>
    <row r="589" spans="1:20" ht="57" x14ac:dyDescent="0.2">
      <c r="A589" s="649"/>
      <c r="B589" s="733"/>
      <c r="C589" s="688"/>
      <c r="D589" s="735"/>
      <c r="E589" s="665"/>
      <c r="F589" s="662"/>
      <c r="G589" s="658" t="s">
        <v>1054</v>
      </c>
      <c r="H589" s="711" t="s">
        <v>3</v>
      </c>
      <c r="I589" s="734">
        <f>I587</f>
        <v>10.66</v>
      </c>
      <c r="J589" s="490" t="s">
        <v>1055</v>
      </c>
      <c r="K589" s="495" t="s">
        <v>3</v>
      </c>
      <c r="L589" s="495">
        <f>I589*1.02</f>
        <v>10.873200000000001</v>
      </c>
      <c r="Q589" s="81"/>
      <c r="T589" s="535"/>
    </row>
    <row r="590" spans="1:20" x14ac:dyDescent="0.2">
      <c r="A590" s="649"/>
      <c r="B590" s="733"/>
      <c r="C590" s="688"/>
      <c r="D590" s="735"/>
      <c r="E590" s="665"/>
      <c r="F590" s="662"/>
      <c r="G590" s="659"/>
      <c r="H590" s="713"/>
      <c r="I590" s="651"/>
      <c r="J590" s="490" t="s">
        <v>1056</v>
      </c>
      <c r="K590" s="495" t="s">
        <v>2</v>
      </c>
      <c r="L590" s="495">
        <f>I589*0.0005</f>
        <v>5.3300000000000005E-3</v>
      </c>
      <c r="Q590" s="81"/>
      <c r="T590" s="535"/>
    </row>
    <row r="591" spans="1:20" ht="28.5" x14ac:dyDescent="0.2">
      <c r="A591" s="649"/>
      <c r="B591" s="733"/>
      <c r="C591" s="688"/>
      <c r="D591" s="735"/>
      <c r="E591" s="665"/>
      <c r="F591" s="662"/>
      <c r="G591" s="502" t="s">
        <v>1057</v>
      </c>
      <c r="H591" s="501" t="s">
        <v>104</v>
      </c>
      <c r="I591" s="478">
        <f>I580</f>
        <v>10.66</v>
      </c>
      <c r="J591" s="490" t="s">
        <v>1058</v>
      </c>
      <c r="K591" s="495" t="s">
        <v>104</v>
      </c>
      <c r="L591" s="495">
        <f>I591*1.01</f>
        <v>10.7666</v>
      </c>
      <c r="Q591" s="81"/>
      <c r="T591" s="535"/>
    </row>
    <row r="592" spans="1:20" ht="57" x14ac:dyDescent="0.2">
      <c r="A592" s="649"/>
      <c r="B592" s="733"/>
      <c r="C592" s="688"/>
      <c r="D592" s="735"/>
      <c r="E592" s="666"/>
      <c r="F592" s="663"/>
      <c r="G592" s="502" t="s">
        <v>296</v>
      </c>
      <c r="H592" s="501" t="s">
        <v>104</v>
      </c>
      <c r="I592" s="478">
        <v>0.9</v>
      </c>
      <c r="J592" s="490" t="s">
        <v>1059</v>
      </c>
      <c r="K592" s="495" t="s">
        <v>4</v>
      </c>
      <c r="L592" s="495">
        <v>1</v>
      </c>
      <c r="Q592" s="81"/>
      <c r="T592" s="535"/>
    </row>
    <row r="593" spans="1:20" ht="128.25" x14ac:dyDescent="0.25">
      <c r="A593" s="649"/>
      <c r="B593" s="536" t="s">
        <v>1081</v>
      </c>
      <c r="C593" s="688"/>
      <c r="D593" s="387" t="s">
        <v>998</v>
      </c>
      <c r="E593" s="488" t="s">
        <v>3</v>
      </c>
      <c r="F593" s="488">
        <v>2.1</v>
      </c>
      <c r="G593" s="490" t="s">
        <v>289</v>
      </c>
      <c r="H593" s="495" t="s">
        <v>3</v>
      </c>
      <c r="I593" s="495">
        <v>2.1</v>
      </c>
      <c r="J593" s="379"/>
      <c r="K593" s="380"/>
      <c r="L593" s="380"/>
      <c r="M593" s="151" t="s">
        <v>1</v>
      </c>
      <c r="N593" s="495" t="s">
        <v>2</v>
      </c>
      <c r="O593" s="54">
        <f>I593*0.0118</f>
        <v>2.478E-2</v>
      </c>
      <c r="P593" s="106">
        <v>25</v>
      </c>
      <c r="Q593" s="81"/>
      <c r="T593" s="535"/>
    </row>
    <row r="594" spans="1:20" ht="28.5" x14ac:dyDescent="0.25">
      <c r="A594" s="649"/>
      <c r="B594" s="536"/>
      <c r="C594" s="688"/>
      <c r="D594" s="537"/>
      <c r="E594" s="538"/>
      <c r="F594" s="538"/>
      <c r="G594" s="490" t="s">
        <v>128</v>
      </c>
      <c r="H594" s="495" t="s">
        <v>4</v>
      </c>
      <c r="I594" s="495">
        <v>1</v>
      </c>
      <c r="J594" s="381"/>
      <c r="K594" s="380"/>
      <c r="L594" s="380"/>
      <c r="M594" s="151" t="s">
        <v>1</v>
      </c>
      <c r="N594" s="495" t="s">
        <v>2</v>
      </c>
      <c r="O594" s="54">
        <f>I594*0.105</f>
        <v>0.105</v>
      </c>
      <c r="P594" s="106">
        <v>26</v>
      </c>
      <c r="Q594" s="81"/>
      <c r="T594" s="535"/>
    </row>
    <row r="595" spans="1:20" ht="99.75" x14ac:dyDescent="0.25">
      <c r="A595" s="649"/>
      <c r="B595" s="536"/>
      <c r="C595" s="688"/>
      <c r="D595" s="537"/>
      <c r="E595" s="538"/>
      <c r="F595" s="538"/>
      <c r="G595" s="655" t="s">
        <v>1022</v>
      </c>
      <c r="H595" s="652" t="s">
        <v>3</v>
      </c>
      <c r="I595" s="657">
        <f>I593</f>
        <v>2.1</v>
      </c>
      <c r="J595" s="490" t="s">
        <v>242</v>
      </c>
      <c r="K595" s="495" t="s">
        <v>4</v>
      </c>
      <c r="L595" s="496">
        <v>1</v>
      </c>
      <c r="M595" s="49"/>
      <c r="N595" s="1"/>
      <c r="O595" s="53"/>
      <c r="Q595" s="81"/>
      <c r="T595" s="535"/>
    </row>
    <row r="596" spans="1:20" ht="42.75" x14ac:dyDescent="0.25">
      <c r="A596" s="649"/>
      <c r="B596" s="536"/>
      <c r="C596" s="688"/>
      <c r="D596" s="537"/>
      <c r="E596" s="538"/>
      <c r="F596" s="538"/>
      <c r="G596" s="655"/>
      <c r="H596" s="652"/>
      <c r="I596" s="657"/>
      <c r="J596" s="490" t="s">
        <v>216</v>
      </c>
      <c r="K596" s="495" t="s">
        <v>4</v>
      </c>
      <c r="L596" s="495">
        <v>1</v>
      </c>
      <c r="M596" s="81"/>
      <c r="N596" s="1"/>
      <c r="O596" s="53"/>
      <c r="Q596" s="81"/>
      <c r="T596" s="535"/>
    </row>
    <row r="597" spans="1:20" ht="57" x14ac:dyDescent="0.25">
      <c r="A597" s="649"/>
      <c r="B597" s="536"/>
      <c r="C597" s="688"/>
      <c r="D597" s="537"/>
      <c r="E597" s="538"/>
      <c r="F597" s="538"/>
      <c r="G597" s="510" t="s">
        <v>286</v>
      </c>
      <c r="H597" s="495" t="s">
        <v>3</v>
      </c>
      <c r="I597" s="495">
        <v>0.78</v>
      </c>
      <c r="J597" s="502" t="s">
        <v>217</v>
      </c>
      <c r="K597" s="495"/>
      <c r="L597" s="382"/>
      <c r="M597" s="81"/>
      <c r="N597" s="1"/>
      <c r="O597" s="1"/>
      <c r="Q597" s="81"/>
      <c r="T597" s="535"/>
    </row>
    <row r="598" spans="1:20" ht="71.25" x14ac:dyDescent="0.2">
      <c r="A598" s="649"/>
      <c r="B598" s="536"/>
      <c r="C598" s="688"/>
      <c r="D598" s="537"/>
      <c r="E598" s="538"/>
      <c r="F598" s="538"/>
      <c r="G598" s="490" t="s">
        <v>302</v>
      </c>
      <c r="H598" s="495" t="s">
        <v>3</v>
      </c>
      <c r="I598" s="495">
        <f>I597</f>
        <v>0.78</v>
      </c>
      <c r="J598" s="502" t="s">
        <v>340</v>
      </c>
      <c r="K598" s="501" t="s">
        <v>3</v>
      </c>
      <c r="L598" s="501">
        <f>I598*1.05</f>
        <v>0.81900000000000006</v>
      </c>
      <c r="M598" s="81"/>
      <c r="Q598" s="81"/>
      <c r="T598" s="535"/>
    </row>
    <row r="599" spans="1:20" ht="28.5" x14ac:dyDescent="0.2">
      <c r="A599" s="649"/>
      <c r="B599" s="536"/>
      <c r="C599" s="688"/>
      <c r="D599" s="539"/>
      <c r="E599" s="540"/>
      <c r="F599" s="540"/>
      <c r="G599" s="490" t="s">
        <v>436</v>
      </c>
      <c r="H599" s="495" t="s">
        <v>104</v>
      </c>
      <c r="I599" s="495">
        <v>5.2</v>
      </c>
      <c r="J599" s="490" t="s">
        <v>341</v>
      </c>
      <c r="K599" s="495" t="s">
        <v>104</v>
      </c>
      <c r="L599" s="498">
        <f>I599</f>
        <v>5.2</v>
      </c>
      <c r="M599" s="81"/>
      <c r="Q599" s="81"/>
      <c r="T599" s="535"/>
    </row>
    <row r="600" spans="1:20" ht="42.75" x14ac:dyDescent="0.25">
      <c r="A600" s="649"/>
      <c r="B600" s="653" t="s">
        <v>304</v>
      </c>
      <c r="C600" s="688"/>
      <c r="D600" s="729" t="s">
        <v>305</v>
      </c>
      <c r="E600" s="675" t="s">
        <v>3</v>
      </c>
      <c r="F600" s="675">
        <v>10.66</v>
      </c>
      <c r="G600" s="490" t="s">
        <v>1082</v>
      </c>
      <c r="H600" s="495" t="s">
        <v>3</v>
      </c>
      <c r="I600" s="496">
        <v>10.66</v>
      </c>
      <c r="J600" s="69"/>
      <c r="K600" s="380"/>
      <c r="L600" s="380"/>
      <c r="M600" s="151" t="s">
        <v>1</v>
      </c>
      <c r="N600" s="495" t="s">
        <v>2</v>
      </c>
      <c r="O600" s="507">
        <f>I600*0.00283</f>
        <v>3.0167800000000002E-2</v>
      </c>
      <c r="P600" s="106">
        <v>27</v>
      </c>
      <c r="Q600" s="81"/>
      <c r="T600" s="535"/>
    </row>
    <row r="601" spans="1:20" ht="114" x14ac:dyDescent="0.25">
      <c r="A601" s="649"/>
      <c r="B601" s="654"/>
      <c r="C601" s="688"/>
      <c r="D601" s="730"/>
      <c r="E601" s="676"/>
      <c r="F601" s="676"/>
      <c r="G601" s="490" t="s">
        <v>1083</v>
      </c>
      <c r="H601" s="495" t="s">
        <v>3</v>
      </c>
      <c r="I601" s="495">
        <f>I600</f>
        <v>10.66</v>
      </c>
      <c r="J601" s="490" t="s">
        <v>1097</v>
      </c>
      <c r="K601" s="495" t="s">
        <v>3</v>
      </c>
      <c r="L601" s="384">
        <f>I601*1.03</f>
        <v>10.979800000000001</v>
      </c>
      <c r="M601" s="49"/>
      <c r="N601" s="1"/>
      <c r="O601" s="1"/>
      <c r="Q601" s="81"/>
      <c r="T601" s="535"/>
    </row>
    <row r="602" spans="1:20" ht="28.5" x14ac:dyDescent="0.2">
      <c r="A602" s="649"/>
      <c r="B602" s="682" t="s">
        <v>1085</v>
      </c>
      <c r="C602" s="688"/>
      <c r="D602" s="653" t="s">
        <v>317</v>
      </c>
      <c r="E602" s="649" t="s">
        <v>3</v>
      </c>
      <c r="F602" s="649">
        <f>I603</f>
        <v>1.51</v>
      </c>
      <c r="G602" s="510" t="s">
        <v>1086</v>
      </c>
      <c r="H602" s="495" t="s">
        <v>3</v>
      </c>
      <c r="I602" s="495">
        <v>0.13</v>
      </c>
      <c r="J602" s="386"/>
      <c r="K602" s="374"/>
      <c r="L602" s="374"/>
      <c r="M602" s="151" t="s">
        <v>1</v>
      </c>
      <c r="N602" s="495" t="s">
        <v>2</v>
      </c>
      <c r="O602" s="507">
        <f>I602*0.007</f>
        <v>9.1E-4</v>
      </c>
      <c r="P602" s="106">
        <v>29</v>
      </c>
      <c r="Q602" s="81"/>
      <c r="T602" s="535"/>
    </row>
    <row r="603" spans="1:20" ht="28.5" x14ac:dyDescent="0.2">
      <c r="A603" s="649"/>
      <c r="B603" s="683"/>
      <c r="C603" s="688"/>
      <c r="D603" s="685"/>
      <c r="E603" s="649"/>
      <c r="F603" s="649"/>
      <c r="G603" s="387" t="s">
        <v>1087</v>
      </c>
      <c r="H603" s="488" t="s">
        <v>3</v>
      </c>
      <c r="I603" s="488">
        <v>1.51</v>
      </c>
      <c r="J603" s="489"/>
      <c r="K603" s="389"/>
      <c r="L603" s="389"/>
      <c r="M603" s="312" t="s">
        <v>1</v>
      </c>
      <c r="N603" s="487" t="s">
        <v>2</v>
      </c>
      <c r="O603" s="509">
        <f>I603*0.0342</f>
        <v>5.1642E-2</v>
      </c>
      <c r="P603" s="106">
        <v>30</v>
      </c>
      <c r="Q603" s="81"/>
      <c r="T603" s="535"/>
    </row>
    <row r="604" spans="1:20" ht="28.5" x14ac:dyDescent="0.25">
      <c r="A604" s="649"/>
      <c r="B604" s="683"/>
      <c r="C604" s="688"/>
      <c r="D604" s="685"/>
      <c r="E604" s="649"/>
      <c r="F604" s="649"/>
      <c r="G604" s="490" t="s">
        <v>103</v>
      </c>
      <c r="H604" s="491" t="s">
        <v>4</v>
      </c>
      <c r="I604" s="491">
        <v>1</v>
      </c>
      <c r="J604" s="380"/>
      <c r="K604" s="390"/>
      <c r="L604" s="390"/>
      <c r="M604" s="313" t="s">
        <v>1</v>
      </c>
      <c r="N604" s="495" t="s">
        <v>2</v>
      </c>
      <c r="O604" s="507">
        <f>I604*0.1066</f>
        <v>0.1066</v>
      </c>
      <c r="P604" s="106">
        <v>31</v>
      </c>
      <c r="Q604" s="81"/>
      <c r="T604" s="535"/>
    </row>
    <row r="605" spans="1:20" ht="71.25" x14ac:dyDescent="0.2">
      <c r="A605" s="649"/>
      <c r="B605" s="683"/>
      <c r="C605" s="688"/>
      <c r="D605" s="685"/>
      <c r="E605" s="649"/>
      <c r="F605" s="649"/>
      <c r="G605" s="490" t="s">
        <v>352</v>
      </c>
      <c r="H605" s="495" t="s">
        <v>3</v>
      </c>
      <c r="I605" s="495">
        <f>I603</f>
        <v>1.51</v>
      </c>
      <c r="J605" s="490" t="s">
        <v>353</v>
      </c>
      <c r="K605" s="495" t="s">
        <v>3</v>
      </c>
      <c r="L605" s="495">
        <f>I605</f>
        <v>1.51</v>
      </c>
      <c r="M605" s="51"/>
      <c r="Q605" s="81"/>
      <c r="T605" s="535"/>
    </row>
    <row r="606" spans="1:20" ht="57" x14ac:dyDescent="0.2">
      <c r="A606" s="649"/>
      <c r="B606" s="683"/>
      <c r="C606" s="688"/>
      <c r="D606" s="685"/>
      <c r="E606" s="649"/>
      <c r="F606" s="649"/>
      <c r="G606" s="510" t="s">
        <v>1088</v>
      </c>
      <c r="H606" s="495" t="s">
        <v>3</v>
      </c>
      <c r="I606" s="495">
        <v>0.44</v>
      </c>
      <c r="J606" s="502" t="s">
        <v>217</v>
      </c>
      <c r="K606" s="495"/>
      <c r="L606" s="382"/>
      <c r="M606" s="51"/>
      <c r="Q606" s="81"/>
      <c r="T606" s="535"/>
    </row>
    <row r="607" spans="1:20" ht="42.75" x14ac:dyDescent="0.2">
      <c r="A607" s="649"/>
      <c r="B607" s="683"/>
      <c r="C607" s="688"/>
      <c r="D607" s="685"/>
      <c r="E607" s="649"/>
      <c r="F607" s="649"/>
      <c r="G607" s="647" t="s">
        <v>429</v>
      </c>
      <c r="H607" s="653" t="s">
        <v>104</v>
      </c>
      <c r="I607" s="653">
        <v>1.3</v>
      </c>
      <c r="J607" s="490" t="s">
        <v>1089</v>
      </c>
      <c r="K607" s="495" t="s">
        <v>104</v>
      </c>
      <c r="L607" s="495">
        <f>I607*1.02</f>
        <v>1.3260000000000001</v>
      </c>
      <c r="M607" s="51"/>
      <c r="Q607" s="81"/>
      <c r="T607" s="535"/>
    </row>
    <row r="608" spans="1:20" ht="42.75" x14ac:dyDescent="0.2">
      <c r="A608" s="649"/>
      <c r="B608" s="683"/>
      <c r="C608" s="688"/>
      <c r="D608" s="685"/>
      <c r="E608" s="649"/>
      <c r="F608" s="649"/>
      <c r="G608" s="648"/>
      <c r="H608" s="654"/>
      <c r="I608" s="654"/>
      <c r="J608" s="490" t="s">
        <v>355</v>
      </c>
      <c r="K608" s="495" t="s">
        <v>4</v>
      </c>
      <c r="L608" s="495">
        <v>1</v>
      </c>
      <c r="Q608" s="81"/>
      <c r="T608" s="535"/>
    </row>
    <row r="609" spans="1:20" ht="71.25" x14ac:dyDescent="0.2">
      <c r="A609" s="649"/>
      <c r="B609" s="683"/>
      <c r="C609" s="688"/>
      <c r="D609" s="685"/>
      <c r="E609" s="649"/>
      <c r="F609" s="649"/>
      <c r="G609" s="490" t="s">
        <v>315</v>
      </c>
      <c r="H609" s="495" t="s">
        <v>3</v>
      </c>
      <c r="I609" s="495">
        <v>1.33</v>
      </c>
      <c r="J609" s="502" t="s">
        <v>340</v>
      </c>
      <c r="K609" s="501" t="s">
        <v>3</v>
      </c>
      <c r="L609" s="501">
        <f>I609*1.05</f>
        <v>1.3965000000000001</v>
      </c>
      <c r="Q609" s="81"/>
      <c r="T609" s="535"/>
    </row>
    <row r="610" spans="1:20" ht="28.5" x14ac:dyDescent="0.2">
      <c r="A610" s="649"/>
      <c r="B610" s="683"/>
      <c r="C610" s="688"/>
      <c r="D610" s="685"/>
      <c r="E610" s="649"/>
      <c r="F610" s="649"/>
      <c r="G610" s="490" t="s">
        <v>431</v>
      </c>
      <c r="H610" s="495" t="s">
        <v>104</v>
      </c>
      <c r="I610" s="495">
        <v>3.71</v>
      </c>
      <c r="J610" s="490" t="s">
        <v>341</v>
      </c>
      <c r="K610" s="495" t="s">
        <v>104</v>
      </c>
      <c r="L610" s="498">
        <f>I610</f>
        <v>3.71</v>
      </c>
      <c r="Q610" s="81"/>
      <c r="T610" s="535"/>
    </row>
    <row r="611" spans="1:20" x14ac:dyDescent="0.2">
      <c r="A611" s="649"/>
      <c r="B611" s="683"/>
      <c r="C611" s="688"/>
      <c r="D611" s="685"/>
      <c r="E611" s="649"/>
      <c r="F611" s="649"/>
      <c r="G611" s="655" t="s">
        <v>1090</v>
      </c>
      <c r="H611" s="495" t="s">
        <v>207</v>
      </c>
      <c r="I611" s="496">
        <f>I605</f>
        <v>1.51</v>
      </c>
      <c r="J611" s="655" t="s">
        <v>513</v>
      </c>
      <c r="K611" s="649" t="s">
        <v>104</v>
      </c>
      <c r="L611" s="678">
        <f>I611*2.1</f>
        <v>3.1710000000000003</v>
      </c>
      <c r="M611" s="51"/>
      <c r="Q611" s="81"/>
      <c r="T611" s="535"/>
    </row>
    <row r="612" spans="1:20" ht="28.5" x14ac:dyDescent="0.2">
      <c r="A612" s="649"/>
      <c r="B612" s="683"/>
      <c r="C612" s="688"/>
      <c r="D612" s="685"/>
      <c r="E612" s="649"/>
      <c r="F612" s="649"/>
      <c r="G612" s="655"/>
      <c r="H612" s="495" t="s">
        <v>206</v>
      </c>
      <c r="I612" s="496">
        <v>1.48</v>
      </c>
      <c r="J612" s="655"/>
      <c r="K612" s="649"/>
      <c r="L612" s="678"/>
      <c r="M612" s="51"/>
      <c r="Q612" s="81"/>
      <c r="T612" s="535"/>
    </row>
    <row r="613" spans="1:20" ht="28.5" x14ac:dyDescent="0.2">
      <c r="A613" s="649"/>
      <c r="B613" s="684"/>
      <c r="C613" s="688"/>
      <c r="D613" s="654"/>
      <c r="E613" s="649"/>
      <c r="F613" s="649"/>
      <c r="G613" s="490" t="s">
        <v>334</v>
      </c>
      <c r="H613" s="495" t="s">
        <v>4</v>
      </c>
      <c r="I613" s="495">
        <v>1</v>
      </c>
      <c r="J613" s="490" t="s">
        <v>537</v>
      </c>
      <c r="K613" s="495" t="s">
        <v>3</v>
      </c>
      <c r="L613" s="495">
        <v>3.02</v>
      </c>
      <c r="M613" s="51"/>
      <c r="Q613" s="81"/>
      <c r="T613" s="535"/>
    </row>
    <row r="614" spans="1:20" ht="28.5" x14ac:dyDescent="0.2">
      <c r="A614" s="649"/>
      <c r="B614" s="686" t="s">
        <v>373</v>
      </c>
      <c r="C614" s="688"/>
      <c r="D614" s="652" t="s">
        <v>116</v>
      </c>
      <c r="E614" s="492" t="s">
        <v>4</v>
      </c>
      <c r="F614" s="492">
        <f>I614</f>
        <v>4</v>
      </c>
      <c r="G614" s="490" t="s">
        <v>107</v>
      </c>
      <c r="H614" s="495" t="s">
        <v>4</v>
      </c>
      <c r="I614" s="495">
        <v>4</v>
      </c>
      <c r="J614" s="490" t="s">
        <v>255</v>
      </c>
      <c r="K614" s="495" t="s">
        <v>108</v>
      </c>
      <c r="L614" s="495">
        <f>I614</f>
        <v>4</v>
      </c>
      <c r="Q614" s="81"/>
      <c r="T614" s="535"/>
    </row>
    <row r="615" spans="1:20" x14ac:dyDescent="0.2">
      <c r="A615" s="649"/>
      <c r="B615" s="686"/>
      <c r="C615" s="688"/>
      <c r="D615" s="652"/>
      <c r="E615" s="675" t="s">
        <v>104</v>
      </c>
      <c r="F615" s="675">
        <f>I616</f>
        <v>60</v>
      </c>
      <c r="G615" s="490" t="s">
        <v>109</v>
      </c>
      <c r="H615" s="495" t="s">
        <v>104</v>
      </c>
      <c r="I615" s="495">
        <f>I617+I618</f>
        <v>60</v>
      </c>
      <c r="J615" s="490"/>
      <c r="K615" s="495"/>
      <c r="L615" s="495"/>
      <c r="Q615" s="81"/>
      <c r="T615" s="535"/>
    </row>
    <row r="616" spans="1:20" ht="57" x14ac:dyDescent="0.2">
      <c r="A616" s="649"/>
      <c r="B616" s="686"/>
      <c r="C616" s="688"/>
      <c r="D616" s="652"/>
      <c r="E616" s="677"/>
      <c r="F616" s="677"/>
      <c r="G616" s="490" t="s">
        <v>1003</v>
      </c>
      <c r="H616" s="495" t="s">
        <v>104</v>
      </c>
      <c r="I616" s="495">
        <f>I615</f>
        <v>60</v>
      </c>
      <c r="J616" s="490" t="s">
        <v>287</v>
      </c>
      <c r="K616" s="495" t="s">
        <v>104</v>
      </c>
      <c r="L616" s="495">
        <f>I616*1.02</f>
        <v>61.2</v>
      </c>
      <c r="Q616" s="81"/>
      <c r="T616" s="535"/>
    </row>
    <row r="617" spans="1:20" ht="57" x14ac:dyDescent="0.2">
      <c r="A617" s="649"/>
      <c r="B617" s="686"/>
      <c r="C617" s="688"/>
      <c r="D617" s="652"/>
      <c r="E617" s="677"/>
      <c r="F617" s="677"/>
      <c r="G617" s="490" t="s">
        <v>111</v>
      </c>
      <c r="H617" s="495" t="s">
        <v>104</v>
      </c>
      <c r="I617" s="495">
        <v>40</v>
      </c>
      <c r="J617" s="490" t="s">
        <v>171</v>
      </c>
      <c r="K617" s="495" t="s">
        <v>104</v>
      </c>
      <c r="L617" s="495">
        <f>I617*1.02</f>
        <v>40.799999999999997</v>
      </c>
      <c r="Q617" s="81"/>
      <c r="T617" s="535"/>
    </row>
    <row r="618" spans="1:20" ht="57" x14ac:dyDescent="0.2">
      <c r="A618" s="649"/>
      <c r="B618" s="686"/>
      <c r="C618" s="688"/>
      <c r="D618" s="652"/>
      <c r="E618" s="676"/>
      <c r="F618" s="676"/>
      <c r="G618" s="490" t="s">
        <v>112</v>
      </c>
      <c r="H618" s="495" t="s">
        <v>104</v>
      </c>
      <c r="I618" s="495">
        <v>20</v>
      </c>
      <c r="J618" s="490" t="s">
        <v>228</v>
      </c>
      <c r="K618" s="495" t="s">
        <v>104</v>
      </c>
      <c r="L618" s="495">
        <f>I618*1.02</f>
        <v>20.399999999999999</v>
      </c>
      <c r="Q618" s="81"/>
      <c r="T618" s="535"/>
    </row>
    <row r="619" spans="1:20" ht="42.75" x14ac:dyDescent="0.2">
      <c r="A619" s="649"/>
      <c r="B619" s="686"/>
      <c r="C619" s="688"/>
      <c r="D619" s="652"/>
      <c r="E619" s="675"/>
      <c r="F619" s="675"/>
      <c r="G619" s="502" t="s">
        <v>326</v>
      </c>
      <c r="H619" s="501" t="s">
        <v>104</v>
      </c>
      <c r="I619" s="501">
        <v>30</v>
      </c>
      <c r="J619" s="502" t="s">
        <v>327</v>
      </c>
      <c r="K619" s="501" t="s">
        <v>104</v>
      </c>
      <c r="L619" s="501">
        <f t="shared" ref="L619:L620" si="4">I619*1.02</f>
        <v>30.6</v>
      </c>
      <c r="Q619" s="81"/>
      <c r="T619" s="535"/>
    </row>
    <row r="620" spans="1:20" ht="42.75" x14ac:dyDescent="0.2">
      <c r="A620" s="649"/>
      <c r="B620" s="686"/>
      <c r="C620" s="688"/>
      <c r="D620" s="652"/>
      <c r="E620" s="676"/>
      <c r="F620" s="676"/>
      <c r="G620" s="502" t="s">
        <v>113</v>
      </c>
      <c r="H620" s="501" t="s">
        <v>104</v>
      </c>
      <c r="I620" s="501">
        <v>60</v>
      </c>
      <c r="J620" s="502" t="s">
        <v>328</v>
      </c>
      <c r="K620" s="501" t="s">
        <v>104</v>
      </c>
      <c r="L620" s="501">
        <f t="shared" si="4"/>
        <v>61.2</v>
      </c>
      <c r="Q620" s="81"/>
      <c r="T620" s="535"/>
    </row>
    <row r="621" spans="1:20" ht="28.5" x14ac:dyDescent="0.2">
      <c r="A621" s="649"/>
      <c r="B621" s="686"/>
      <c r="C621" s="688"/>
      <c r="D621" s="652"/>
      <c r="E621" s="496" t="s">
        <v>4</v>
      </c>
      <c r="F621" s="496">
        <f>I621</f>
        <v>2</v>
      </c>
      <c r="G621" s="490" t="s">
        <v>114</v>
      </c>
      <c r="H621" s="495" t="s">
        <v>4</v>
      </c>
      <c r="I621" s="495">
        <v>2</v>
      </c>
      <c r="J621" s="490" t="s">
        <v>900</v>
      </c>
      <c r="K621" s="495" t="s">
        <v>4</v>
      </c>
      <c r="L621" s="495">
        <f>I621</f>
        <v>2</v>
      </c>
      <c r="Q621" s="81"/>
      <c r="T621" s="535"/>
    </row>
    <row r="622" spans="1:20" ht="28.5" x14ac:dyDescent="0.2">
      <c r="A622" s="649"/>
      <c r="B622" s="686"/>
      <c r="C622" s="688"/>
      <c r="D622" s="652"/>
      <c r="E622" s="496" t="s">
        <v>4</v>
      </c>
      <c r="F622" s="496">
        <f>I622</f>
        <v>10</v>
      </c>
      <c r="G622" s="490" t="s">
        <v>115</v>
      </c>
      <c r="H622" s="495" t="s">
        <v>4</v>
      </c>
      <c r="I622" s="495">
        <v>10</v>
      </c>
      <c r="J622" s="490" t="s">
        <v>901</v>
      </c>
      <c r="K622" s="495" t="s">
        <v>4</v>
      </c>
      <c r="L622" s="495">
        <f>I622</f>
        <v>10</v>
      </c>
      <c r="Q622" s="81"/>
      <c r="T622" s="535"/>
    </row>
    <row r="623" spans="1:20" ht="15" x14ac:dyDescent="0.2">
      <c r="A623" s="649"/>
      <c r="B623" s="686"/>
      <c r="C623" s="688"/>
      <c r="D623" s="652"/>
      <c r="E623" s="657" t="s">
        <v>4</v>
      </c>
      <c r="F623" s="657">
        <f>I624</f>
        <v>3</v>
      </c>
      <c r="G623" s="490" t="s">
        <v>121</v>
      </c>
      <c r="H623" s="495" t="s">
        <v>4</v>
      </c>
      <c r="I623" s="495">
        <v>3</v>
      </c>
      <c r="J623" s="391"/>
      <c r="K623" s="39"/>
      <c r="L623" s="39"/>
      <c r="M623" s="51"/>
      <c r="Q623" s="81"/>
      <c r="T623" s="535"/>
    </row>
    <row r="624" spans="1:20" ht="28.5" x14ac:dyDescent="0.2">
      <c r="A624" s="649"/>
      <c r="B624" s="686"/>
      <c r="C624" s="688"/>
      <c r="D624" s="652"/>
      <c r="E624" s="675"/>
      <c r="F624" s="675"/>
      <c r="G624" s="490" t="s">
        <v>265</v>
      </c>
      <c r="H624" s="495" t="s">
        <v>4</v>
      </c>
      <c r="I624" s="495">
        <f>I623</f>
        <v>3</v>
      </c>
      <c r="J624" s="490" t="s">
        <v>238</v>
      </c>
      <c r="K624" s="491" t="s">
        <v>4</v>
      </c>
      <c r="L624" s="491">
        <f>I624</f>
        <v>3</v>
      </c>
      <c r="M624" s="51"/>
      <c r="Q624" s="81"/>
      <c r="T624" s="535"/>
    </row>
    <row r="625" spans="1:20" x14ac:dyDescent="0.2">
      <c r="A625" s="649"/>
      <c r="B625" s="686" t="s">
        <v>233</v>
      </c>
      <c r="C625" s="688"/>
      <c r="D625" s="652" t="s">
        <v>229</v>
      </c>
      <c r="E625" s="664" t="s">
        <v>4</v>
      </c>
      <c r="F625" s="664">
        <f>I625</f>
        <v>3</v>
      </c>
      <c r="G625" s="490" t="s">
        <v>230</v>
      </c>
      <c r="H625" s="495" t="s">
        <v>4</v>
      </c>
      <c r="I625" s="495">
        <v>3</v>
      </c>
      <c r="J625" s="490"/>
      <c r="K625" s="495"/>
      <c r="L625" s="495"/>
      <c r="M625" s="51"/>
      <c r="Q625" s="81"/>
      <c r="T625" s="535"/>
    </row>
    <row r="626" spans="1:20" ht="42.75" x14ac:dyDescent="0.2">
      <c r="A626" s="649"/>
      <c r="B626" s="686"/>
      <c r="C626" s="688"/>
      <c r="D626" s="652"/>
      <c r="E626" s="665"/>
      <c r="F626" s="665"/>
      <c r="G626" s="647" t="s">
        <v>231</v>
      </c>
      <c r="H626" s="653" t="s">
        <v>4</v>
      </c>
      <c r="I626" s="653">
        <f>I625</f>
        <v>3</v>
      </c>
      <c r="J626" s="490" t="s">
        <v>789</v>
      </c>
      <c r="K626" s="491" t="s">
        <v>4</v>
      </c>
      <c r="L626" s="495">
        <f>I626</f>
        <v>3</v>
      </c>
      <c r="M626" s="51"/>
      <c r="Q626" s="81"/>
      <c r="T626" s="535"/>
    </row>
    <row r="627" spans="1:20" ht="71.25" x14ac:dyDescent="0.2">
      <c r="A627" s="649"/>
      <c r="B627" s="686"/>
      <c r="C627" s="688"/>
      <c r="D627" s="652"/>
      <c r="E627" s="665"/>
      <c r="F627" s="665"/>
      <c r="G627" s="648"/>
      <c r="H627" s="654"/>
      <c r="I627" s="654"/>
      <c r="J627" s="490" t="s">
        <v>257</v>
      </c>
      <c r="K627" s="491" t="s">
        <v>4</v>
      </c>
      <c r="L627" s="495">
        <f>I626</f>
        <v>3</v>
      </c>
      <c r="M627" s="51"/>
      <c r="Q627" s="81"/>
      <c r="T627" s="535"/>
    </row>
    <row r="628" spans="1:20" ht="28.5" x14ac:dyDescent="0.2">
      <c r="A628" s="649"/>
      <c r="B628" s="686"/>
      <c r="C628" s="688"/>
      <c r="D628" s="652"/>
      <c r="E628" s="665"/>
      <c r="F628" s="665"/>
      <c r="G628" s="490" t="s">
        <v>234</v>
      </c>
      <c r="H628" s="495" t="s">
        <v>104</v>
      </c>
      <c r="I628" s="495">
        <v>51</v>
      </c>
      <c r="J628" s="490"/>
      <c r="K628" s="495"/>
      <c r="L628" s="495"/>
      <c r="M628" s="51"/>
      <c r="Q628" s="81"/>
      <c r="T628" s="535"/>
    </row>
    <row r="629" spans="1:20" x14ac:dyDescent="0.2">
      <c r="A629" s="649"/>
      <c r="B629" s="686"/>
      <c r="C629" s="688"/>
      <c r="D629" s="652"/>
      <c r="E629" s="666"/>
      <c r="F629" s="666"/>
      <c r="G629" s="490" t="s">
        <v>232</v>
      </c>
      <c r="H629" s="495" t="s">
        <v>104</v>
      </c>
      <c r="I629" s="495">
        <f>I628</f>
        <v>51</v>
      </c>
      <c r="J629" s="490"/>
      <c r="K629" s="495"/>
      <c r="L629" s="495"/>
      <c r="M629" s="51"/>
      <c r="Q629" s="81"/>
      <c r="T629" s="535"/>
    </row>
    <row r="630" spans="1:20" ht="28.5" x14ac:dyDescent="0.2">
      <c r="A630" s="649"/>
      <c r="B630" s="682" t="s">
        <v>369</v>
      </c>
      <c r="C630" s="688"/>
      <c r="D630" s="653" t="s">
        <v>356</v>
      </c>
      <c r="E630" s="649" t="s">
        <v>4</v>
      </c>
      <c r="F630" s="649">
        <f>I630</f>
        <v>1</v>
      </c>
      <c r="G630" s="490" t="s">
        <v>357</v>
      </c>
      <c r="H630" s="495" t="s">
        <v>179</v>
      </c>
      <c r="I630" s="495">
        <v>1</v>
      </c>
      <c r="J630" s="374"/>
      <c r="K630" s="374"/>
      <c r="L630" s="374"/>
      <c r="M630" s="50" t="s">
        <v>1</v>
      </c>
      <c r="N630" s="495" t="s">
        <v>2</v>
      </c>
      <c r="O630" s="47">
        <f>35/1000</f>
        <v>3.5000000000000003E-2</v>
      </c>
      <c r="P630" s="106">
        <v>32</v>
      </c>
      <c r="Q630" s="81"/>
      <c r="T630" s="535"/>
    </row>
    <row r="631" spans="1:20" ht="28.5" x14ac:dyDescent="0.2">
      <c r="A631" s="649"/>
      <c r="B631" s="683"/>
      <c r="C631" s="688"/>
      <c r="D631" s="685"/>
      <c r="E631" s="649"/>
      <c r="F631" s="649"/>
      <c r="G631" s="655" t="s">
        <v>358</v>
      </c>
      <c r="H631" s="652" t="s">
        <v>179</v>
      </c>
      <c r="I631" s="652">
        <v>1</v>
      </c>
      <c r="J631" s="490" t="s">
        <v>359</v>
      </c>
      <c r="K631" s="495" t="s">
        <v>4</v>
      </c>
      <c r="L631" s="495">
        <v>1</v>
      </c>
      <c r="M631" s="81"/>
      <c r="Q631" s="81"/>
      <c r="T631" s="535"/>
    </row>
    <row r="632" spans="1:20" ht="42.75" x14ac:dyDescent="0.2">
      <c r="A632" s="649"/>
      <c r="B632" s="683"/>
      <c r="C632" s="688"/>
      <c r="D632" s="685"/>
      <c r="E632" s="649"/>
      <c r="F632" s="649"/>
      <c r="G632" s="655"/>
      <c r="H632" s="652"/>
      <c r="I632" s="652"/>
      <c r="J632" s="490" t="s">
        <v>360</v>
      </c>
      <c r="K632" s="495" t="s">
        <v>6</v>
      </c>
      <c r="L632" s="495">
        <v>0.15</v>
      </c>
      <c r="M632" s="81"/>
      <c r="Q632" s="81"/>
      <c r="T632" s="535"/>
    </row>
    <row r="633" spans="1:20" ht="28.5" x14ac:dyDescent="0.2">
      <c r="A633" s="649"/>
      <c r="B633" s="683"/>
      <c r="C633" s="688"/>
      <c r="D633" s="685"/>
      <c r="E633" s="649"/>
      <c r="F633" s="649"/>
      <c r="G633" s="655"/>
      <c r="H633" s="652"/>
      <c r="I633" s="652"/>
      <c r="J633" s="490" t="s">
        <v>361</v>
      </c>
      <c r="K633" s="495" t="s">
        <v>4</v>
      </c>
      <c r="L633" s="495">
        <v>0.2</v>
      </c>
      <c r="M633" s="81"/>
      <c r="Q633" s="81"/>
      <c r="T633" s="535"/>
    </row>
    <row r="634" spans="1:20" ht="71.25" x14ac:dyDescent="0.2">
      <c r="A634" s="649"/>
      <c r="B634" s="683"/>
      <c r="C634" s="688"/>
      <c r="D634" s="685"/>
      <c r="E634" s="649"/>
      <c r="F634" s="649"/>
      <c r="G634" s="655"/>
      <c r="H634" s="652"/>
      <c r="I634" s="652"/>
      <c r="J634" s="490" t="s">
        <v>363</v>
      </c>
      <c r="K634" s="495" t="s">
        <v>104</v>
      </c>
      <c r="L634" s="495">
        <v>5</v>
      </c>
      <c r="M634" s="81"/>
      <c r="Q634" s="81"/>
      <c r="T634" s="535"/>
    </row>
    <row r="635" spans="1:20" ht="71.25" x14ac:dyDescent="0.2">
      <c r="A635" s="649"/>
      <c r="B635" s="683"/>
      <c r="C635" s="688"/>
      <c r="D635" s="685"/>
      <c r="E635" s="649"/>
      <c r="F635" s="649"/>
      <c r="G635" s="655"/>
      <c r="H635" s="652"/>
      <c r="I635" s="652"/>
      <c r="J635" s="490" t="s">
        <v>362</v>
      </c>
      <c r="K635" s="495" t="s">
        <v>104</v>
      </c>
      <c r="L635" s="495">
        <v>5</v>
      </c>
      <c r="M635" s="81"/>
      <c r="Q635" s="81"/>
      <c r="T635" s="535"/>
    </row>
    <row r="636" spans="1:20" ht="42.75" x14ac:dyDescent="0.2">
      <c r="A636" s="649"/>
      <c r="B636" s="683"/>
      <c r="C636" s="688"/>
      <c r="D636" s="685"/>
      <c r="E636" s="649"/>
      <c r="F636" s="649"/>
      <c r="G636" s="655"/>
      <c r="H636" s="652"/>
      <c r="I636" s="652"/>
      <c r="J636" s="490" t="s">
        <v>364</v>
      </c>
      <c r="K636" s="495" t="s">
        <v>104</v>
      </c>
      <c r="L636" s="495">
        <v>5</v>
      </c>
      <c r="M636" s="81"/>
      <c r="Q636" s="81"/>
      <c r="T636" s="535"/>
    </row>
    <row r="637" spans="1:20" ht="28.5" x14ac:dyDescent="0.2">
      <c r="A637" s="649"/>
      <c r="B637" s="683"/>
      <c r="C637" s="688"/>
      <c r="D637" s="685"/>
      <c r="E637" s="649"/>
      <c r="F637" s="649"/>
      <c r="G637" s="655"/>
      <c r="H637" s="652"/>
      <c r="I637" s="652"/>
      <c r="J637" s="490" t="s">
        <v>365</v>
      </c>
      <c r="K637" s="495" t="s">
        <v>104</v>
      </c>
      <c r="L637" s="495">
        <v>8.16</v>
      </c>
      <c r="M637" s="81"/>
      <c r="Q637" s="81"/>
      <c r="T637" s="535"/>
    </row>
    <row r="638" spans="1:20" ht="28.5" x14ac:dyDescent="0.2">
      <c r="A638" s="649"/>
      <c r="B638" s="683"/>
      <c r="C638" s="688"/>
      <c r="D638" s="685"/>
      <c r="E638" s="649"/>
      <c r="F638" s="649"/>
      <c r="G638" s="655"/>
      <c r="H638" s="652"/>
      <c r="I638" s="652"/>
      <c r="J638" s="490" t="s">
        <v>366</v>
      </c>
      <c r="K638" s="495" t="s">
        <v>104</v>
      </c>
      <c r="L638" s="495">
        <v>5.0999999999999996</v>
      </c>
      <c r="M638" s="81"/>
      <c r="Q638" s="81"/>
      <c r="T638" s="535"/>
    </row>
    <row r="639" spans="1:20" ht="42.75" x14ac:dyDescent="0.2">
      <c r="A639" s="649"/>
      <c r="B639" s="683"/>
      <c r="C639" s="688"/>
      <c r="D639" s="685"/>
      <c r="E639" s="649"/>
      <c r="F639" s="649"/>
      <c r="G639" s="655"/>
      <c r="H639" s="652"/>
      <c r="I639" s="652"/>
      <c r="J639" s="490" t="s">
        <v>367</v>
      </c>
      <c r="K639" s="495" t="s">
        <v>104</v>
      </c>
      <c r="L639" s="495">
        <v>5.0999999999999996</v>
      </c>
      <c r="M639" s="81"/>
      <c r="Q639" s="81"/>
      <c r="T639" s="535"/>
    </row>
    <row r="640" spans="1:20" ht="42.75" x14ac:dyDescent="0.2">
      <c r="A640" s="649"/>
      <c r="B640" s="684"/>
      <c r="C640" s="688"/>
      <c r="D640" s="685"/>
      <c r="E640" s="649"/>
      <c r="F640" s="649"/>
      <c r="G640" s="655"/>
      <c r="H640" s="652"/>
      <c r="I640" s="652"/>
      <c r="J640" s="490" t="s">
        <v>368</v>
      </c>
      <c r="K640" s="495" t="s">
        <v>104</v>
      </c>
      <c r="L640" s="495">
        <v>5.0999999999999996</v>
      </c>
      <c r="M640" s="81"/>
      <c r="Q640" s="81"/>
      <c r="T640" s="535"/>
    </row>
    <row r="641" spans="1:20" ht="42.75" x14ac:dyDescent="0.25">
      <c r="A641" s="649"/>
      <c r="B641" s="664" t="s">
        <v>160</v>
      </c>
      <c r="C641" s="688"/>
      <c r="D641" s="652" t="s">
        <v>329</v>
      </c>
      <c r="E641" s="649" t="s">
        <v>3</v>
      </c>
      <c r="F641" s="649">
        <f>I642</f>
        <v>5</v>
      </c>
      <c r="G641" s="485" t="s">
        <v>1091</v>
      </c>
      <c r="H641" s="376" t="s">
        <v>4</v>
      </c>
      <c r="I641" s="495">
        <v>1</v>
      </c>
      <c r="J641" s="380"/>
      <c r="K641" s="390"/>
      <c r="L641" s="390"/>
      <c r="M641" s="50" t="s">
        <v>1</v>
      </c>
      <c r="N641" s="491" t="s">
        <v>2</v>
      </c>
      <c r="O641" s="54">
        <f>I641*0.0011</f>
        <v>1.1000000000000001E-3</v>
      </c>
      <c r="P641" s="106">
        <v>33</v>
      </c>
      <c r="Q641" s="81"/>
      <c r="T641" s="535"/>
    </row>
    <row r="642" spans="1:20" ht="57" x14ac:dyDescent="0.2">
      <c r="A642" s="649"/>
      <c r="B642" s="665"/>
      <c r="C642" s="688"/>
      <c r="D642" s="652"/>
      <c r="E642" s="649"/>
      <c r="F642" s="649"/>
      <c r="G642" s="655" t="s">
        <v>331</v>
      </c>
      <c r="H642" s="652" t="s">
        <v>3</v>
      </c>
      <c r="I642" s="652">
        <v>5</v>
      </c>
      <c r="J642" s="392" t="s">
        <v>510</v>
      </c>
      <c r="K642" s="491" t="s">
        <v>3</v>
      </c>
      <c r="L642" s="491">
        <v>0.50239999999999996</v>
      </c>
      <c r="M642" s="51"/>
      <c r="Q642" s="81"/>
      <c r="T642" s="535"/>
    </row>
    <row r="643" spans="1:20" ht="57" x14ac:dyDescent="0.2">
      <c r="A643" s="649"/>
      <c r="B643" s="665"/>
      <c r="C643" s="688"/>
      <c r="D643" s="652"/>
      <c r="E643" s="649"/>
      <c r="F643" s="649"/>
      <c r="G643" s="655"/>
      <c r="H643" s="652"/>
      <c r="I643" s="652"/>
      <c r="J643" s="490" t="s">
        <v>434</v>
      </c>
      <c r="K643" s="495" t="s">
        <v>104</v>
      </c>
      <c r="L643" s="495">
        <v>10</v>
      </c>
      <c r="M643" s="51"/>
      <c r="Q643" s="81"/>
      <c r="T643" s="535"/>
    </row>
    <row r="644" spans="1:20" ht="28.5" x14ac:dyDescent="0.2">
      <c r="A644" s="649"/>
      <c r="B644" s="665"/>
      <c r="C644" s="688"/>
      <c r="D644" s="652"/>
      <c r="E644" s="649"/>
      <c r="F644" s="649"/>
      <c r="G644" s="655"/>
      <c r="H644" s="652"/>
      <c r="I644" s="652"/>
      <c r="J644" s="490" t="s">
        <v>370</v>
      </c>
      <c r="K644" s="495" t="s">
        <v>4</v>
      </c>
      <c r="L644" s="495">
        <v>7</v>
      </c>
      <c r="M644" s="51"/>
      <c r="Q644" s="81"/>
      <c r="T644" s="535"/>
    </row>
    <row r="645" spans="1:20" ht="42.75" x14ac:dyDescent="0.2">
      <c r="A645" s="649"/>
      <c r="B645" s="665"/>
      <c r="C645" s="688"/>
      <c r="D645" s="652"/>
      <c r="E645" s="649"/>
      <c r="F645" s="649"/>
      <c r="G645" s="655"/>
      <c r="H645" s="652"/>
      <c r="I645" s="652"/>
      <c r="J645" s="490" t="s">
        <v>509</v>
      </c>
      <c r="K645" s="491" t="s">
        <v>3</v>
      </c>
      <c r="L645" s="491">
        <v>0.48</v>
      </c>
      <c r="M645" s="49"/>
      <c r="Q645" s="81"/>
      <c r="T645" s="535"/>
    </row>
    <row r="646" spans="1:20" ht="28.5" x14ac:dyDescent="0.2">
      <c r="A646" s="649"/>
      <c r="B646" s="665"/>
      <c r="C646" s="688"/>
      <c r="D646" s="652"/>
      <c r="E646" s="649"/>
      <c r="F646" s="649"/>
      <c r="G646" s="655"/>
      <c r="H646" s="652"/>
      <c r="I646" s="652"/>
      <c r="J646" s="490" t="s">
        <v>535</v>
      </c>
      <c r="K646" s="495" t="s">
        <v>117</v>
      </c>
      <c r="L646" s="495">
        <v>3</v>
      </c>
      <c r="M646" s="49"/>
      <c r="Q646" s="81"/>
      <c r="T646" s="535"/>
    </row>
    <row r="647" spans="1:20" ht="28.5" x14ac:dyDescent="0.2">
      <c r="A647" s="649"/>
      <c r="B647" s="665"/>
      <c r="C647" s="688"/>
      <c r="D647" s="652"/>
      <c r="E647" s="649"/>
      <c r="F647" s="649"/>
      <c r="G647" s="655"/>
      <c r="H647" s="652"/>
      <c r="I647" s="652"/>
      <c r="J647" s="490" t="s">
        <v>533</v>
      </c>
      <c r="K647" s="495" t="s">
        <v>4</v>
      </c>
      <c r="L647" s="495">
        <v>2</v>
      </c>
      <c r="M647" s="49"/>
      <c r="Q647" s="81"/>
      <c r="T647" s="535"/>
    </row>
    <row r="648" spans="1:20" ht="15" x14ac:dyDescent="0.2">
      <c r="A648" s="649"/>
      <c r="B648" s="665"/>
      <c r="C648" s="688"/>
      <c r="D648" s="652"/>
      <c r="E648" s="649"/>
      <c r="F648" s="649"/>
      <c r="G648" s="655"/>
      <c r="H648" s="652"/>
      <c r="I648" s="652"/>
      <c r="J648" s="490" t="s">
        <v>534</v>
      </c>
      <c r="K648" s="495" t="s">
        <v>4</v>
      </c>
      <c r="L648" s="495">
        <v>3</v>
      </c>
      <c r="M648" s="49"/>
      <c r="Q648" s="81"/>
      <c r="T648" s="535"/>
    </row>
    <row r="649" spans="1:20" ht="28.5" x14ac:dyDescent="0.2">
      <c r="A649" s="649"/>
      <c r="B649" s="665"/>
      <c r="C649" s="688"/>
      <c r="D649" s="652"/>
      <c r="E649" s="649"/>
      <c r="F649" s="649"/>
      <c r="G649" s="655"/>
      <c r="H649" s="652"/>
      <c r="I649" s="652"/>
      <c r="J649" s="490" t="s">
        <v>536</v>
      </c>
      <c r="K649" s="495" t="s">
        <v>4</v>
      </c>
      <c r="L649" s="495">
        <v>3</v>
      </c>
      <c r="M649" s="49"/>
      <c r="Q649" s="81"/>
      <c r="T649" s="535"/>
    </row>
    <row r="650" spans="1:20" ht="28.5" x14ac:dyDescent="0.2">
      <c r="A650" s="649"/>
      <c r="B650" s="665"/>
      <c r="C650" s="688"/>
      <c r="D650" s="652"/>
      <c r="E650" s="649"/>
      <c r="F650" s="649"/>
      <c r="G650" s="647" t="s">
        <v>435</v>
      </c>
      <c r="H650" s="653" t="s">
        <v>4</v>
      </c>
      <c r="I650" s="653">
        <v>1</v>
      </c>
      <c r="J650" s="490" t="s">
        <v>370</v>
      </c>
      <c r="K650" s="495" t="s">
        <v>4</v>
      </c>
      <c r="L650" s="495">
        <v>2</v>
      </c>
      <c r="M650" s="156"/>
      <c r="Q650" s="81"/>
      <c r="T650" s="535"/>
    </row>
    <row r="651" spans="1:20" ht="57" x14ac:dyDescent="0.2">
      <c r="A651" s="649"/>
      <c r="B651" s="665"/>
      <c r="C651" s="688"/>
      <c r="D651" s="652"/>
      <c r="E651" s="649"/>
      <c r="F651" s="649"/>
      <c r="G651" s="648"/>
      <c r="H651" s="654"/>
      <c r="I651" s="654"/>
      <c r="J651" s="490" t="s">
        <v>371</v>
      </c>
      <c r="K651" s="495" t="s">
        <v>4</v>
      </c>
      <c r="L651" s="495">
        <v>1</v>
      </c>
      <c r="M651" s="156"/>
      <c r="Q651" s="81"/>
      <c r="T651" s="535"/>
    </row>
    <row r="652" spans="1:20" ht="42.75" x14ac:dyDescent="0.2">
      <c r="A652" s="649"/>
      <c r="B652" s="666"/>
      <c r="C652" s="688"/>
      <c r="D652" s="652"/>
      <c r="E652" s="649"/>
      <c r="F652" s="649"/>
      <c r="G652" s="490" t="s">
        <v>372</v>
      </c>
      <c r="H652" s="495" t="s">
        <v>4</v>
      </c>
      <c r="I652" s="495">
        <v>1</v>
      </c>
      <c r="J652" s="490" t="s">
        <v>106</v>
      </c>
      <c r="K652" s="495"/>
      <c r="L652" s="495"/>
      <c r="M652" s="156"/>
      <c r="Q652" s="81"/>
      <c r="T652" s="535"/>
    </row>
    <row r="653" spans="1:20" ht="71.25" x14ac:dyDescent="0.2">
      <c r="A653" s="649"/>
      <c r="B653" s="731" t="s">
        <v>333</v>
      </c>
      <c r="C653" s="688"/>
      <c r="D653" s="653" t="s">
        <v>183</v>
      </c>
      <c r="E653" s="664" t="s">
        <v>3</v>
      </c>
      <c r="F653" s="673">
        <v>10</v>
      </c>
      <c r="G653" s="658" t="s">
        <v>235</v>
      </c>
      <c r="H653" s="650" t="s">
        <v>3</v>
      </c>
      <c r="I653" s="650">
        <f>F653</f>
        <v>10</v>
      </c>
      <c r="J653" s="490" t="s">
        <v>1098</v>
      </c>
      <c r="K653" s="491" t="s">
        <v>6</v>
      </c>
      <c r="L653" s="355">
        <f>I653*0.098</f>
        <v>0.98</v>
      </c>
      <c r="Q653" s="81"/>
      <c r="T653" s="535"/>
    </row>
    <row r="654" spans="1:20" ht="42.75" x14ac:dyDescent="0.2">
      <c r="A654" s="649"/>
      <c r="B654" s="731"/>
      <c r="C654" s="688"/>
      <c r="D654" s="654"/>
      <c r="E654" s="666"/>
      <c r="F654" s="674"/>
      <c r="G654" s="659"/>
      <c r="H654" s="651"/>
      <c r="I654" s="651"/>
      <c r="J654" s="490" t="s">
        <v>791</v>
      </c>
      <c r="K654" s="501" t="s">
        <v>2</v>
      </c>
      <c r="L654" s="491">
        <f>I653*0.279974353/1000</f>
        <v>2.79974353E-3</v>
      </c>
      <c r="Q654" s="81"/>
      <c r="T654" s="535"/>
    </row>
    <row r="655" spans="1:20" ht="71.25" x14ac:dyDescent="0.2">
      <c r="A655" s="649"/>
      <c r="B655" s="731" t="s">
        <v>1092</v>
      </c>
      <c r="C655" s="688"/>
      <c r="D655" s="653" t="s">
        <v>183</v>
      </c>
      <c r="E655" s="664" t="s">
        <v>3</v>
      </c>
      <c r="F655" s="673">
        <f>I655</f>
        <v>10</v>
      </c>
      <c r="G655" s="658" t="s">
        <v>800</v>
      </c>
      <c r="H655" s="650" t="s">
        <v>3</v>
      </c>
      <c r="I655" s="650">
        <v>10</v>
      </c>
      <c r="J655" s="490" t="s">
        <v>201</v>
      </c>
      <c r="K655" s="491" t="s">
        <v>6</v>
      </c>
      <c r="L655" s="355">
        <f>I655*0.09</f>
        <v>0.89999999999999991</v>
      </c>
      <c r="Q655" s="81"/>
      <c r="T655" s="535"/>
    </row>
    <row r="656" spans="1:20" ht="42.75" x14ac:dyDescent="0.2">
      <c r="A656" s="649"/>
      <c r="B656" s="731"/>
      <c r="C656" s="688"/>
      <c r="D656" s="654"/>
      <c r="E656" s="666"/>
      <c r="F656" s="674"/>
      <c r="G656" s="659"/>
      <c r="H656" s="651"/>
      <c r="I656" s="651"/>
      <c r="J656" s="490" t="s">
        <v>793</v>
      </c>
      <c r="K656" s="501" t="s">
        <v>2</v>
      </c>
      <c r="L656" s="491">
        <f>I655*0.279974353/1000</f>
        <v>2.79974353E-3</v>
      </c>
      <c r="Q656" s="81"/>
      <c r="T656" s="535"/>
    </row>
    <row r="657" spans="1:20" ht="15" customHeight="1" x14ac:dyDescent="0.2">
      <c r="A657" s="649"/>
      <c r="B657" s="732" t="s">
        <v>1099</v>
      </c>
      <c r="C657" s="688"/>
      <c r="D657" s="653" t="s">
        <v>1100</v>
      </c>
      <c r="E657" s="672" t="s">
        <v>1101</v>
      </c>
      <c r="F657" s="672"/>
      <c r="G657" s="672"/>
      <c r="H657" s="672"/>
      <c r="I657" s="672"/>
      <c r="J657" s="672"/>
      <c r="K657" s="672"/>
      <c r="L657" s="672"/>
      <c r="Q657" s="81"/>
      <c r="T657" s="535"/>
    </row>
    <row r="658" spans="1:20" ht="42.75" x14ac:dyDescent="0.2">
      <c r="A658" s="649"/>
      <c r="B658" s="733"/>
      <c r="C658" s="688"/>
      <c r="D658" s="685"/>
      <c r="E658" s="649" t="s">
        <v>3</v>
      </c>
      <c r="F658" s="678">
        <f>I659</f>
        <v>24.84</v>
      </c>
      <c r="G658" s="490" t="s">
        <v>1102</v>
      </c>
      <c r="H658" s="495" t="s">
        <v>104</v>
      </c>
      <c r="I658" s="495">
        <v>24.52</v>
      </c>
      <c r="J658" s="490"/>
      <c r="K658" s="374"/>
      <c r="L658" s="374"/>
      <c r="M658" s="50" t="s">
        <v>1</v>
      </c>
      <c r="N658" s="495" t="s">
        <v>2</v>
      </c>
      <c r="O658" s="507">
        <f>I658*0.0011</f>
        <v>2.6971999999999999E-2</v>
      </c>
      <c r="P658" s="106">
        <v>34</v>
      </c>
      <c r="Q658" s="81"/>
      <c r="T658" s="535"/>
    </row>
    <row r="659" spans="1:20" ht="28.5" x14ac:dyDescent="0.25">
      <c r="A659" s="649"/>
      <c r="B659" s="733"/>
      <c r="C659" s="688"/>
      <c r="D659" s="685"/>
      <c r="E659" s="649"/>
      <c r="F659" s="649"/>
      <c r="G659" s="490" t="s">
        <v>1103</v>
      </c>
      <c r="H659" s="495" t="s">
        <v>3</v>
      </c>
      <c r="I659" s="496">
        <v>24.84</v>
      </c>
      <c r="J659" s="380"/>
      <c r="K659" s="380"/>
      <c r="L659" s="380"/>
      <c r="M659" s="151" t="s">
        <v>1</v>
      </c>
      <c r="N659" s="495" t="s">
        <v>2</v>
      </c>
      <c r="O659" s="507">
        <f>I659*0.052</f>
        <v>1.2916799999999999</v>
      </c>
      <c r="P659" s="106">
        <v>35</v>
      </c>
      <c r="Q659" s="81"/>
      <c r="T659" s="535"/>
    </row>
    <row r="660" spans="1:20" ht="28.5" x14ac:dyDescent="0.2">
      <c r="A660" s="649"/>
      <c r="B660" s="733"/>
      <c r="C660" s="688"/>
      <c r="D660" s="685"/>
      <c r="E660" s="649"/>
      <c r="F660" s="649"/>
      <c r="G660" s="490" t="s">
        <v>1104</v>
      </c>
      <c r="H660" s="495" t="s">
        <v>3</v>
      </c>
      <c r="I660" s="495">
        <v>24.84</v>
      </c>
      <c r="J660" s="495"/>
      <c r="K660" s="491"/>
      <c r="L660" s="491"/>
      <c r="M660" s="50" t="s">
        <v>1</v>
      </c>
      <c r="N660" s="495" t="s">
        <v>2</v>
      </c>
      <c r="O660" s="507">
        <f>I660*0.33-I660*0.286</f>
        <v>1.0929600000000015</v>
      </c>
      <c r="P660" s="106">
        <v>36</v>
      </c>
      <c r="Q660" s="81"/>
      <c r="T660" s="535"/>
    </row>
    <row r="661" spans="1:20" ht="85.5" x14ac:dyDescent="0.2">
      <c r="A661" s="649"/>
      <c r="B661" s="733"/>
      <c r="C661" s="688"/>
      <c r="D661" s="685"/>
      <c r="E661" s="649"/>
      <c r="F661" s="649"/>
      <c r="G661" s="655" t="s">
        <v>184</v>
      </c>
      <c r="H661" s="652" t="s">
        <v>3</v>
      </c>
      <c r="I661" s="652">
        <f>I660</f>
        <v>24.84</v>
      </c>
      <c r="J661" s="393" t="s">
        <v>1105</v>
      </c>
      <c r="K661" s="396" t="s">
        <v>6</v>
      </c>
      <c r="L661" s="495">
        <f>I661*8.42+I661*25.26</f>
        <v>836.61119999999994</v>
      </c>
      <c r="M661" s="81"/>
      <c r="N661" s="244"/>
      <c r="O661" s="244"/>
      <c r="Q661" s="81"/>
      <c r="T661" s="535"/>
    </row>
    <row r="662" spans="1:20" ht="57" x14ac:dyDescent="0.2">
      <c r="A662" s="649"/>
      <c r="B662" s="733"/>
      <c r="C662" s="688"/>
      <c r="D662" s="685"/>
      <c r="E662" s="649"/>
      <c r="F662" s="649"/>
      <c r="G662" s="655"/>
      <c r="H662" s="652"/>
      <c r="I662" s="652"/>
      <c r="J662" s="490" t="s">
        <v>1106</v>
      </c>
      <c r="K662" s="495" t="s">
        <v>6</v>
      </c>
      <c r="L662" s="495">
        <f>I661*0.2</f>
        <v>4.968</v>
      </c>
      <c r="M662" s="81"/>
      <c r="N662" s="244"/>
      <c r="O662" s="244"/>
      <c r="Q662" s="81"/>
      <c r="T662" s="535"/>
    </row>
    <row r="663" spans="1:20" ht="57" x14ac:dyDescent="0.2">
      <c r="A663" s="649"/>
      <c r="B663" s="733"/>
      <c r="C663" s="688"/>
      <c r="D663" s="685"/>
      <c r="E663" s="649"/>
      <c r="F663" s="649"/>
      <c r="G663" s="655" t="s">
        <v>130</v>
      </c>
      <c r="H663" s="649" t="s">
        <v>3</v>
      </c>
      <c r="I663" s="649">
        <f>I661</f>
        <v>24.84</v>
      </c>
      <c r="J663" s="490" t="s">
        <v>1107</v>
      </c>
      <c r="K663" s="491" t="s">
        <v>6</v>
      </c>
      <c r="L663" s="495">
        <f>I663*0.13</f>
        <v>3.2292000000000001</v>
      </c>
      <c r="M663" s="81"/>
      <c r="N663" s="244"/>
      <c r="O663" s="244"/>
      <c r="Q663" s="81"/>
      <c r="T663" s="535"/>
    </row>
    <row r="664" spans="1:20" ht="42.75" x14ac:dyDescent="0.2">
      <c r="A664" s="649"/>
      <c r="B664" s="733"/>
      <c r="C664" s="688"/>
      <c r="D664" s="685"/>
      <c r="E664" s="649"/>
      <c r="F664" s="649"/>
      <c r="G664" s="655"/>
      <c r="H664" s="649"/>
      <c r="I664" s="649"/>
      <c r="J664" s="502" t="s">
        <v>1108</v>
      </c>
      <c r="K664" s="501" t="s">
        <v>3</v>
      </c>
      <c r="L664" s="495">
        <f>I663*1.02</f>
        <v>25.3368</v>
      </c>
      <c r="M664" s="81"/>
      <c r="N664" s="244"/>
      <c r="O664" s="244"/>
      <c r="Q664" s="81"/>
      <c r="T664" s="535"/>
    </row>
    <row r="665" spans="1:20" ht="71.25" x14ac:dyDescent="0.2">
      <c r="A665" s="649"/>
      <c r="B665" s="733"/>
      <c r="C665" s="688"/>
      <c r="D665" s="685"/>
      <c r="E665" s="649"/>
      <c r="F665" s="649"/>
      <c r="G665" s="655"/>
      <c r="H665" s="649"/>
      <c r="I665" s="649"/>
      <c r="J665" s="502" t="s">
        <v>1109</v>
      </c>
      <c r="K665" s="501" t="s">
        <v>6</v>
      </c>
      <c r="L665" s="495">
        <f>I663*12</f>
        <v>298.08</v>
      </c>
      <c r="M665" s="81"/>
      <c r="N665" s="244"/>
      <c r="O665" s="244"/>
      <c r="Q665" s="81"/>
      <c r="T665" s="535"/>
    </row>
    <row r="666" spans="1:20" ht="57" x14ac:dyDescent="0.2">
      <c r="A666" s="649"/>
      <c r="B666" s="733"/>
      <c r="C666" s="688"/>
      <c r="D666" s="685"/>
      <c r="E666" s="649"/>
      <c r="F666" s="649"/>
      <c r="G666" s="655"/>
      <c r="H666" s="664"/>
      <c r="I666" s="664"/>
      <c r="J666" s="502" t="s">
        <v>1110</v>
      </c>
      <c r="K666" s="501" t="s">
        <v>6</v>
      </c>
      <c r="L666" s="495">
        <f>I663*0.138</f>
        <v>3.4279200000000003</v>
      </c>
      <c r="M666" s="81"/>
      <c r="N666" s="244"/>
      <c r="O666" s="244"/>
      <c r="Q666" s="81"/>
      <c r="T666" s="535"/>
    </row>
    <row r="667" spans="1:20" ht="42.75" x14ac:dyDescent="0.25">
      <c r="A667" s="649"/>
      <c r="B667" s="653" t="s">
        <v>304</v>
      </c>
      <c r="C667" s="688"/>
      <c r="D667" s="729" t="s">
        <v>305</v>
      </c>
      <c r="E667" s="675" t="s">
        <v>3</v>
      </c>
      <c r="F667" s="675">
        <v>25.84</v>
      </c>
      <c r="G667" s="490" t="s">
        <v>1111</v>
      </c>
      <c r="H667" s="495" t="s">
        <v>3</v>
      </c>
      <c r="I667" s="496">
        <v>25.84</v>
      </c>
      <c r="J667" s="69"/>
      <c r="K667" s="380"/>
      <c r="L667" s="380"/>
      <c r="M667" s="151" t="s">
        <v>1</v>
      </c>
      <c r="N667" s="495" t="s">
        <v>2</v>
      </c>
      <c r="O667" s="507">
        <f>I667*0.00283</f>
        <v>7.3127200000000003E-2</v>
      </c>
      <c r="P667" s="106">
        <v>27</v>
      </c>
      <c r="Q667" s="81"/>
      <c r="T667" s="535"/>
    </row>
    <row r="668" spans="1:20" ht="114" x14ac:dyDescent="0.25">
      <c r="A668" s="649"/>
      <c r="B668" s="654"/>
      <c r="C668" s="688"/>
      <c r="D668" s="730"/>
      <c r="E668" s="676"/>
      <c r="F668" s="676"/>
      <c r="G668" s="490" t="s">
        <v>1112</v>
      </c>
      <c r="H668" s="495" t="s">
        <v>3</v>
      </c>
      <c r="I668" s="495">
        <f>I667</f>
        <v>25.84</v>
      </c>
      <c r="J668" s="490" t="s">
        <v>1113</v>
      </c>
      <c r="K668" s="495" t="s">
        <v>3</v>
      </c>
      <c r="L668" s="384">
        <f>I668*1.03</f>
        <v>26.615200000000002</v>
      </c>
      <c r="M668" s="49"/>
      <c r="N668" s="1"/>
      <c r="O668" s="1"/>
      <c r="Q668" s="81"/>
      <c r="T668" s="535"/>
    </row>
    <row r="669" spans="1:20" ht="71.25" x14ac:dyDescent="0.2">
      <c r="A669" s="649"/>
      <c r="B669" s="731" t="s">
        <v>1114</v>
      </c>
      <c r="C669" s="688"/>
      <c r="D669" s="653" t="s">
        <v>183</v>
      </c>
      <c r="E669" s="664" t="s">
        <v>3</v>
      </c>
      <c r="F669" s="673">
        <v>20</v>
      </c>
      <c r="G669" s="658" t="s">
        <v>235</v>
      </c>
      <c r="H669" s="650" t="s">
        <v>3</v>
      </c>
      <c r="I669" s="650">
        <v>20</v>
      </c>
      <c r="J669" s="490" t="s">
        <v>1098</v>
      </c>
      <c r="K669" s="491" t="s">
        <v>6</v>
      </c>
      <c r="L669" s="355">
        <f>I669*0.098</f>
        <v>1.96</v>
      </c>
      <c r="Q669" s="81"/>
      <c r="T669" s="535"/>
    </row>
    <row r="670" spans="1:20" ht="42.75" x14ac:dyDescent="0.2">
      <c r="A670" s="649"/>
      <c r="B670" s="731"/>
      <c r="C670" s="688"/>
      <c r="D670" s="654"/>
      <c r="E670" s="666"/>
      <c r="F670" s="674"/>
      <c r="G670" s="659"/>
      <c r="H670" s="651"/>
      <c r="I670" s="651"/>
      <c r="J670" s="490" t="s">
        <v>791</v>
      </c>
      <c r="K670" s="501" t="s">
        <v>2</v>
      </c>
      <c r="L670" s="491">
        <f>I669*0.279974353/1000</f>
        <v>5.59948706E-3</v>
      </c>
      <c r="Q670" s="81"/>
      <c r="T670" s="535"/>
    </row>
    <row r="671" spans="1:20" ht="28.5" x14ac:dyDescent="0.2">
      <c r="A671" s="649"/>
      <c r="B671" s="682" t="s">
        <v>1085</v>
      </c>
      <c r="C671" s="688"/>
      <c r="D671" s="653" t="s">
        <v>317</v>
      </c>
      <c r="E671" s="649" t="s">
        <v>3</v>
      </c>
      <c r="F671" s="649">
        <f>I672</f>
        <v>1.51</v>
      </c>
      <c r="G671" s="510" t="s">
        <v>1086</v>
      </c>
      <c r="H671" s="495" t="s">
        <v>3</v>
      </c>
      <c r="I671" s="495">
        <v>0.13</v>
      </c>
      <c r="J671" s="386"/>
      <c r="K671" s="374"/>
      <c r="L671" s="374"/>
      <c r="M671" s="151" t="s">
        <v>1</v>
      </c>
      <c r="N671" s="495" t="s">
        <v>2</v>
      </c>
      <c r="O671" s="507">
        <f>I671*0.007</f>
        <v>9.1E-4</v>
      </c>
      <c r="P671" s="106">
        <v>29</v>
      </c>
      <c r="Q671" s="81"/>
      <c r="T671" s="535"/>
    </row>
    <row r="672" spans="1:20" ht="28.5" x14ac:dyDescent="0.2">
      <c r="A672" s="649"/>
      <c r="B672" s="683"/>
      <c r="C672" s="688"/>
      <c r="D672" s="685"/>
      <c r="E672" s="649"/>
      <c r="F672" s="649"/>
      <c r="G672" s="387" t="s">
        <v>1087</v>
      </c>
      <c r="H672" s="488" t="s">
        <v>3</v>
      </c>
      <c r="I672" s="488">
        <v>1.51</v>
      </c>
      <c r="J672" s="489"/>
      <c r="K672" s="389"/>
      <c r="L672" s="389"/>
      <c r="M672" s="312" t="s">
        <v>1</v>
      </c>
      <c r="N672" s="487" t="s">
        <v>2</v>
      </c>
      <c r="O672" s="509">
        <f>I672*0.0342</f>
        <v>5.1642E-2</v>
      </c>
      <c r="P672" s="106">
        <v>30</v>
      </c>
      <c r="Q672" s="81"/>
      <c r="T672" s="535"/>
    </row>
    <row r="673" spans="1:20" ht="28.5" x14ac:dyDescent="0.25">
      <c r="A673" s="649"/>
      <c r="B673" s="683"/>
      <c r="C673" s="688"/>
      <c r="D673" s="685"/>
      <c r="E673" s="649"/>
      <c r="F673" s="649"/>
      <c r="G673" s="490" t="s">
        <v>103</v>
      </c>
      <c r="H673" s="491" t="s">
        <v>4</v>
      </c>
      <c r="I673" s="491">
        <v>1</v>
      </c>
      <c r="J673" s="380"/>
      <c r="K673" s="390"/>
      <c r="L673" s="390"/>
      <c r="M673" s="313" t="s">
        <v>1</v>
      </c>
      <c r="N673" s="495" t="s">
        <v>2</v>
      </c>
      <c r="O673" s="507">
        <f>I673*0.1066</f>
        <v>0.1066</v>
      </c>
      <c r="P673" s="106">
        <v>31</v>
      </c>
      <c r="Q673" s="81"/>
      <c r="T673" s="535"/>
    </row>
    <row r="674" spans="1:20" ht="71.25" x14ac:dyDescent="0.2">
      <c r="A674" s="649"/>
      <c r="B674" s="683"/>
      <c r="C674" s="688"/>
      <c r="D674" s="685"/>
      <c r="E674" s="649"/>
      <c r="F674" s="649"/>
      <c r="G674" s="490" t="s">
        <v>352</v>
      </c>
      <c r="H674" s="495" t="s">
        <v>3</v>
      </c>
      <c r="I674" s="495">
        <f>I672</f>
        <v>1.51</v>
      </c>
      <c r="J674" s="490" t="s">
        <v>353</v>
      </c>
      <c r="K674" s="495" t="s">
        <v>3</v>
      </c>
      <c r="L674" s="495">
        <f>I674</f>
        <v>1.51</v>
      </c>
      <c r="M674" s="51"/>
      <c r="Q674" s="81"/>
      <c r="T674" s="535"/>
    </row>
    <row r="675" spans="1:20" ht="57" x14ac:dyDescent="0.2">
      <c r="A675" s="649"/>
      <c r="B675" s="683"/>
      <c r="C675" s="688"/>
      <c r="D675" s="685"/>
      <c r="E675" s="649"/>
      <c r="F675" s="649"/>
      <c r="G675" s="510" t="s">
        <v>1088</v>
      </c>
      <c r="H675" s="495" t="s">
        <v>3</v>
      </c>
      <c r="I675" s="495">
        <v>0.44</v>
      </c>
      <c r="J675" s="502" t="s">
        <v>217</v>
      </c>
      <c r="K675" s="495"/>
      <c r="L675" s="382"/>
      <c r="M675" s="51"/>
      <c r="Q675" s="81"/>
      <c r="T675" s="535"/>
    </row>
    <row r="676" spans="1:20" ht="42.75" x14ac:dyDescent="0.2">
      <c r="A676" s="649"/>
      <c r="B676" s="683"/>
      <c r="C676" s="688"/>
      <c r="D676" s="685"/>
      <c r="E676" s="649"/>
      <c r="F676" s="649"/>
      <c r="G676" s="647" t="s">
        <v>429</v>
      </c>
      <c r="H676" s="653" t="s">
        <v>104</v>
      </c>
      <c r="I676" s="653">
        <v>1.3</v>
      </c>
      <c r="J676" s="490" t="s">
        <v>1089</v>
      </c>
      <c r="K676" s="495" t="s">
        <v>104</v>
      </c>
      <c r="L676" s="495">
        <f>I676*1.02</f>
        <v>1.3260000000000001</v>
      </c>
      <c r="M676" s="51"/>
      <c r="Q676" s="81"/>
      <c r="T676" s="535"/>
    </row>
    <row r="677" spans="1:20" ht="42.75" x14ac:dyDescent="0.2">
      <c r="A677" s="649"/>
      <c r="B677" s="683"/>
      <c r="C677" s="688"/>
      <c r="D677" s="685"/>
      <c r="E677" s="649"/>
      <c r="F677" s="649"/>
      <c r="G677" s="648"/>
      <c r="H677" s="654"/>
      <c r="I677" s="654"/>
      <c r="J677" s="490" t="s">
        <v>355</v>
      </c>
      <c r="K677" s="495" t="s">
        <v>4</v>
      </c>
      <c r="L677" s="495">
        <v>1</v>
      </c>
      <c r="Q677" s="81"/>
      <c r="T677" s="535"/>
    </row>
    <row r="678" spans="1:20" ht="71.25" x14ac:dyDescent="0.2">
      <c r="A678" s="649"/>
      <c r="B678" s="683"/>
      <c r="C678" s="688"/>
      <c r="D678" s="685"/>
      <c r="E678" s="649"/>
      <c r="F678" s="649"/>
      <c r="G678" s="490" t="s">
        <v>315</v>
      </c>
      <c r="H678" s="495" t="s">
        <v>3</v>
      </c>
      <c r="I678" s="495">
        <v>1.33</v>
      </c>
      <c r="J678" s="502" t="s">
        <v>340</v>
      </c>
      <c r="K678" s="501" t="s">
        <v>3</v>
      </c>
      <c r="L678" s="501">
        <f>I678*1.05</f>
        <v>1.3965000000000001</v>
      </c>
      <c r="Q678" s="81"/>
      <c r="T678" s="535"/>
    </row>
    <row r="679" spans="1:20" ht="28.5" x14ac:dyDescent="0.2">
      <c r="A679" s="649"/>
      <c r="B679" s="683"/>
      <c r="C679" s="688"/>
      <c r="D679" s="685"/>
      <c r="E679" s="649"/>
      <c r="F679" s="649"/>
      <c r="G679" s="490" t="s">
        <v>431</v>
      </c>
      <c r="H679" s="495" t="s">
        <v>104</v>
      </c>
      <c r="I679" s="495">
        <v>3.71</v>
      </c>
      <c r="J679" s="490" t="s">
        <v>341</v>
      </c>
      <c r="K679" s="495" t="s">
        <v>104</v>
      </c>
      <c r="L679" s="498">
        <f>I679</f>
        <v>3.71</v>
      </c>
      <c r="Q679" s="81"/>
      <c r="T679" s="535"/>
    </row>
    <row r="680" spans="1:20" x14ac:dyDescent="0.2">
      <c r="A680" s="649"/>
      <c r="B680" s="683"/>
      <c r="C680" s="688"/>
      <c r="D680" s="685"/>
      <c r="E680" s="649"/>
      <c r="F680" s="649"/>
      <c r="G680" s="655" t="s">
        <v>1090</v>
      </c>
      <c r="H680" s="495" t="s">
        <v>207</v>
      </c>
      <c r="I680" s="496">
        <f>I674</f>
        <v>1.51</v>
      </c>
      <c r="J680" s="655" t="s">
        <v>513</v>
      </c>
      <c r="K680" s="649" t="s">
        <v>104</v>
      </c>
      <c r="L680" s="678">
        <f>I680*2.1</f>
        <v>3.1710000000000003</v>
      </c>
      <c r="M680" s="51"/>
      <c r="Q680" s="81"/>
      <c r="T680" s="535"/>
    </row>
    <row r="681" spans="1:20" ht="28.5" x14ac:dyDescent="0.2">
      <c r="A681" s="649"/>
      <c r="B681" s="683"/>
      <c r="C681" s="688"/>
      <c r="D681" s="685"/>
      <c r="E681" s="649"/>
      <c r="F681" s="649"/>
      <c r="G681" s="655"/>
      <c r="H681" s="495" t="s">
        <v>206</v>
      </c>
      <c r="I681" s="496">
        <v>1.48</v>
      </c>
      <c r="J681" s="655"/>
      <c r="K681" s="649"/>
      <c r="L681" s="678"/>
      <c r="M681" s="51"/>
      <c r="Q681" s="81"/>
      <c r="T681" s="535"/>
    </row>
    <row r="682" spans="1:20" ht="28.5" x14ac:dyDescent="0.2">
      <c r="A682" s="649"/>
      <c r="B682" s="684"/>
      <c r="C682" s="688"/>
      <c r="D682" s="654"/>
      <c r="E682" s="649"/>
      <c r="F682" s="649"/>
      <c r="G682" s="490" t="s">
        <v>334</v>
      </c>
      <c r="H682" s="495" t="s">
        <v>4</v>
      </c>
      <c r="I682" s="495">
        <v>1</v>
      </c>
      <c r="J682" s="490" t="s">
        <v>537</v>
      </c>
      <c r="K682" s="495" t="s">
        <v>3</v>
      </c>
      <c r="L682" s="495">
        <v>3.02</v>
      </c>
      <c r="M682" s="51"/>
      <c r="Q682" s="81"/>
      <c r="T682" s="535"/>
    </row>
    <row r="683" spans="1:20" ht="42.75" x14ac:dyDescent="0.25">
      <c r="A683" s="649"/>
      <c r="B683" s="664" t="s">
        <v>160</v>
      </c>
      <c r="C683" s="688"/>
      <c r="D683" s="652" t="s">
        <v>329</v>
      </c>
      <c r="E683" s="649" t="s">
        <v>3</v>
      </c>
      <c r="F683" s="649">
        <f>I684</f>
        <v>5</v>
      </c>
      <c r="G683" s="485" t="s">
        <v>1091</v>
      </c>
      <c r="H683" s="376" t="s">
        <v>4</v>
      </c>
      <c r="I683" s="495">
        <v>1</v>
      </c>
      <c r="J683" s="380"/>
      <c r="K683" s="390"/>
      <c r="L683" s="390"/>
      <c r="M683" s="50" t="s">
        <v>1</v>
      </c>
      <c r="N683" s="491" t="s">
        <v>2</v>
      </c>
      <c r="O683" s="54">
        <f>I683*0.0011</f>
        <v>1.1000000000000001E-3</v>
      </c>
      <c r="Q683" s="81"/>
      <c r="T683" s="535"/>
    </row>
    <row r="684" spans="1:20" ht="57" x14ac:dyDescent="0.2">
      <c r="A684" s="649"/>
      <c r="B684" s="665"/>
      <c r="C684" s="688"/>
      <c r="D684" s="652"/>
      <c r="E684" s="649"/>
      <c r="F684" s="649"/>
      <c r="G684" s="655" t="s">
        <v>331</v>
      </c>
      <c r="H684" s="652" t="s">
        <v>3</v>
      </c>
      <c r="I684" s="652">
        <v>5</v>
      </c>
      <c r="J684" s="392" t="s">
        <v>510</v>
      </c>
      <c r="K684" s="491" t="s">
        <v>3</v>
      </c>
      <c r="L684" s="491">
        <v>0.50239999999999996</v>
      </c>
      <c r="M684" s="51"/>
      <c r="Q684" s="81"/>
      <c r="T684" s="535"/>
    </row>
    <row r="685" spans="1:20" ht="57" x14ac:dyDescent="0.2">
      <c r="A685" s="649"/>
      <c r="B685" s="665"/>
      <c r="C685" s="688"/>
      <c r="D685" s="652"/>
      <c r="E685" s="649"/>
      <c r="F685" s="649"/>
      <c r="G685" s="655"/>
      <c r="H685" s="652"/>
      <c r="I685" s="652"/>
      <c r="J685" s="490" t="s">
        <v>434</v>
      </c>
      <c r="K685" s="495" t="s">
        <v>104</v>
      </c>
      <c r="L685" s="495">
        <v>10</v>
      </c>
      <c r="M685" s="51"/>
      <c r="Q685" s="81"/>
      <c r="T685" s="535"/>
    </row>
    <row r="686" spans="1:20" ht="28.5" x14ac:dyDescent="0.2">
      <c r="A686" s="649"/>
      <c r="B686" s="665"/>
      <c r="C686" s="688"/>
      <c r="D686" s="652"/>
      <c r="E686" s="649"/>
      <c r="F686" s="649"/>
      <c r="G686" s="655"/>
      <c r="H686" s="652"/>
      <c r="I686" s="652"/>
      <c r="J686" s="490" t="s">
        <v>370</v>
      </c>
      <c r="K686" s="495" t="s">
        <v>4</v>
      </c>
      <c r="L686" s="495">
        <v>7</v>
      </c>
      <c r="M686" s="51"/>
      <c r="Q686" s="81"/>
      <c r="T686" s="535"/>
    </row>
    <row r="687" spans="1:20" ht="42.75" x14ac:dyDescent="0.2">
      <c r="A687" s="649"/>
      <c r="B687" s="665"/>
      <c r="C687" s="688"/>
      <c r="D687" s="652"/>
      <c r="E687" s="649"/>
      <c r="F687" s="649"/>
      <c r="G687" s="655"/>
      <c r="H687" s="652"/>
      <c r="I687" s="652"/>
      <c r="J687" s="490" t="s">
        <v>509</v>
      </c>
      <c r="K687" s="491" t="s">
        <v>3</v>
      </c>
      <c r="L687" s="491">
        <v>0.48</v>
      </c>
      <c r="M687" s="49"/>
      <c r="Q687" s="81"/>
      <c r="T687" s="535"/>
    </row>
    <row r="688" spans="1:20" ht="28.5" x14ac:dyDescent="0.2">
      <c r="A688" s="649"/>
      <c r="B688" s="665"/>
      <c r="C688" s="688"/>
      <c r="D688" s="652"/>
      <c r="E688" s="649"/>
      <c r="F688" s="649"/>
      <c r="G688" s="655"/>
      <c r="H688" s="652"/>
      <c r="I688" s="652"/>
      <c r="J688" s="490" t="s">
        <v>535</v>
      </c>
      <c r="K688" s="495" t="s">
        <v>117</v>
      </c>
      <c r="L688" s="495">
        <v>3</v>
      </c>
      <c r="M688" s="49"/>
      <c r="Q688" s="81"/>
      <c r="T688" s="535"/>
    </row>
    <row r="689" spans="1:20" ht="28.5" x14ac:dyDescent="0.2">
      <c r="A689" s="649"/>
      <c r="B689" s="665"/>
      <c r="C689" s="688"/>
      <c r="D689" s="652"/>
      <c r="E689" s="649"/>
      <c r="F689" s="649"/>
      <c r="G689" s="655"/>
      <c r="H689" s="652"/>
      <c r="I689" s="652"/>
      <c r="J689" s="490" t="s">
        <v>533</v>
      </c>
      <c r="K689" s="495" t="s">
        <v>4</v>
      </c>
      <c r="L689" s="495">
        <v>2</v>
      </c>
      <c r="M689" s="49"/>
      <c r="Q689" s="81"/>
      <c r="T689" s="535"/>
    </row>
    <row r="690" spans="1:20" ht="15" x14ac:dyDescent="0.2">
      <c r="A690" s="649"/>
      <c r="B690" s="665"/>
      <c r="C690" s="688"/>
      <c r="D690" s="652"/>
      <c r="E690" s="649"/>
      <c r="F690" s="649"/>
      <c r="G690" s="655"/>
      <c r="H690" s="652"/>
      <c r="I690" s="652"/>
      <c r="J690" s="490" t="s">
        <v>534</v>
      </c>
      <c r="K690" s="495" t="s">
        <v>4</v>
      </c>
      <c r="L690" s="495">
        <v>3</v>
      </c>
      <c r="M690" s="49"/>
      <c r="Q690" s="81"/>
      <c r="T690" s="535"/>
    </row>
    <row r="691" spans="1:20" ht="28.5" x14ac:dyDescent="0.2">
      <c r="A691" s="649"/>
      <c r="B691" s="665"/>
      <c r="C691" s="688"/>
      <c r="D691" s="652"/>
      <c r="E691" s="649"/>
      <c r="F691" s="649"/>
      <c r="G691" s="655"/>
      <c r="H691" s="652"/>
      <c r="I691" s="652"/>
      <c r="J691" s="490" t="s">
        <v>536</v>
      </c>
      <c r="K691" s="495" t="s">
        <v>4</v>
      </c>
      <c r="L691" s="495">
        <v>3</v>
      </c>
      <c r="M691" s="49"/>
      <c r="Q691" s="81"/>
      <c r="T691" s="535"/>
    </row>
    <row r="692" spans="1:20" ht="28.5" x14ac:dyDescent="0.2">
      <c r="A692" s="649"/>
      <c r="B692" s="665"/>
      <c r="C692" s="688"/>
      <c r="D692" s="652"/>
      <c r="E692" s="649"/>
      <c r="F692" s="649"/>
      <c r="G692" s="647" t="s">
        <v>435</v>
      </c>
      <c r="H692" s="653" t="s">
        <v>4</v>
      </c>
      <c r="I692" s="653">
        <v>1</v>
      </c>
      <c r="J692" s="490" t="s">
        <v>370</v>
      </c>
      <c r="K692" s="495" t="s">
        <v>4</v>
      </c>
      <c r="L692" s="495">
        <v>2</v>
      </c>
      <c r="M692" s="156"/>
      <c r="Q692" s="81"/>
      <c r="T692" s="535"/>
    </row>
    <row r="693" spans="1:20" ht="57" x14ac:dyDescent="0.2">
      <c r="A693" s="649"/>
      <c r="B693" s="665"/>
      <c r="C693" s="688"/>
      <c r="D693" s="652"/>
      <c r="E693" s="649"/>
      <c r="F693" s="649"/>
      <c r="G693" s="648"/>
      <c r="H693" s="654"/>
      <c r="I693" s="654"/>
      <c r="J693" s="490" t="s">
        <v>371</v>
      </c>
      <c r="K693" s="495" t="s">
        <v>4</v>
      </c>
      <c r="L693" s="495">
        <v>1</v>
      </c>
      <c r="M693" s="156"/>
      <c r="Q693" s="81"/>
      <c r="T693" s="535"/>
    </row>
    <row r="694" spans="1:20" ht="42.75" x14ac:dyDescent="0.2">
      <c r="A694" s="649"/>
      <c r="B694" s="666"/>
      <c r="C694" s="688"/>
      <c r="D694" s="652"/>
      <c r="E694" s="649"/>
      <c r="F694" s="649"/>
      <c r="G694" s="490" t="s">
        <v>372</v>
      </c>
      <c r="H694" s="495" t="s">
        <v>4</v>
      </c>
      <c r="I694" s="495">
        <v>1</v>
      </c>
      <c r="J694" s="490" t="s">
        <v>106</v>
      </c>
      <c r="K694" s="495"/>
      <c r="L694" s="495"/>
      <c r="M694" s="156"/>
      <c r="Q694" s="81"/>
      <c r="T694" s="535"/>
    </row>
    <row r="695" spans="1:20" ht="28.5" x14ac:dyDescent="0.2">
      <c r="A695" s="649"/>
      <c r="B695" s="653" t="s">
        <v>1063</v>
      </c>
      <c r="C695" s="688"/>
      <c r="D695" s="722" t="s">
        <v>1064</v>
      </c>
      <c r="E695" s="724" t="s">
        <v>4</v>
      </c>
      <c r="F695" s="724">
        <v>1</v>
      </c>
      <c r="G695" s="531" t="s">
        <v>1065</v>
      </c>
      <c r="H695" s="532" t="s">
        <v>4</v>
      </c>
      <c r="I695" s="532">
        <v>1</v>
      </c>
      <c r="J695" s="531"/>
      <c r="K695" s="532"/>
      <c r="L695" s="532"/>
      <c r="M695" s="50" t="s">
        <v>1</v>
      </c>
      <c r="N695" s="491" t="s">
        <v>2</v>
      </c>
      <c r="O695" s="54">
        <v>2.5000000000000001E-2</v>
      </c>
      <c r="Q695" s="81"/>
      <c r="T695" s="535"/>
    </row>
    <row r="696" spans="1:20" ht="42.75" x14ac:dyDescent="0.2">
      <c r="A696" s="649"/>
      <c r="B696" s="685"/>
      <c r="C696" s="688"/>
      <c r="D696" s="722"/>
      <c r="E696" s="725"/>
      <c r="F696" s="725"/>
      <c r="G696" s="727" t="s">
        <v>1067</v>
      </c>
      <c r="H696" s="728" t="s">
        <v>1068</v>
      </c>
      <c r="I696" s="718">
        <v>2</v>
      </c>
      <c r="J696" s="531" t="s">
        <v>1069</v>
      </c>
      <c r="K696" s="532" t="s">
        <v>4</v>
      </c>
      <c r="L696" s="532">
        <v>1</v>
      </c>
      <c r="M696" s="81"/>
      <c r="Q696" s="81"/>
      <c r="T696" s="535"/>
    </row>
    <row r="697" spans="1:20" ht="28.5" x14ac:dyDescent="0.2">
      <c r="A697" s="649"/>
      <c r="B697" s="685"/>
      <c r="C697" s="688"/>
      <c r="D697" s="722"/>
      <c r="E697" s="725"/>
      <c r="F697" s="725"/>
      <c r="G697" s="727"/>
      <c r="H697" s="728"/>
      <c r="I697" s="718"/>
      <c r="J697" s="531" t="s">
        <v>1070</v>
      </c>
      <c r="K697" s="532" t="s">
        <v>179</v>
      </c>
      <c r="L697" s="532">
        <v>1</v>
      </c>
      <c r="M697" s="81"/>
      <c r="Q697" s="81"/>
      <c r="T697" s="535"/>
    </row>
    <row r="698" spans="1:20" ht="42.75" x14ac:dyDescent="0.2">
      <c r="A698" s="649"/>
      <c r="B698" s="685"/>
      <c r="C698" s="688"/>
      <c r="D698" s="722"/>
      <c r="E698" s="725"/>
      <c r="F698" s="725"/>
      <c r="G698" s="727"/>
      <c r="H698" s="728"/>
      <c r="I698" s="718"/>
      <c r="J698" s="531" t="s">
        <v>1071</v>
      </c>
      <c r="K698" s="532" t="s">
        <v>4</v>
      </c>
      <c r="L698" s="532">
        <v>2</v>
      </c>
      <c r="M698" s="81"/>
      <c r="Q698" s="81"/>
      <c r="T698" s="535"/>
    </row>
    <row r="699" spans="1:20" ht="28.5" x14ac:dyDescent="0.2">
      <c r="A699" s="649"/>
      <c r="B699" s="685"/>
      <c r="C699" s="688"/>
      <c r="D699" s="722"/>
      <c r="E699" s="725"/>
      <c r="F699" s="725"/>
      <c r="G699" s="727"/>
      <c r="H699" s="728"/>
      <c r="I699" s="718"/>
      <c r="J699" s="533" t="s">
        <v>1072</v>
      </c>
      <c r="K699" s="532" t="s">
        <v>4</v>
      </c>
      <c r="L699" s="532">
        <v>2</v>
      </c>
      <c r="M699" s="81"/>
      <c r="Q699" s="81"/>
      <c r="T699" s="535"/>
    </row>
    <row r="700" spans="1:20" ht="57" x14ac:dyDescent="0.2">
      <c r="A700" s="649"/>
      <c r="B700" s="685"/>
      <c r="C700" s="688"/>
      <c r="D700" s="722"/>
      <c r="E700" s="725"/>
      <c r="F700" s="725"/>
      <c r="G700" s="727"/>
      <c r="H700" s="728"/>
      <c r="I700" s="718"/>
      <c r="J700" s="533" t="s">
        <v>1073</v>
      </c>
      <c r="K700" s="532" t="s">
        <v>4</v>
      </c>
      <c r="L700" s="532">
        <v>1</v>
      </c>
      <c r="M700" s="81"/>
      <c r="Q700" s="81"/>
      <c r="T700" s="535"/>
    </row>
    <row r="701" spans="1:20" ht="28.5" x14ac:dyDescent="0.2">
      <c r="A701" s="649"/>
      <c r="B701" s="685"/>
      <c r="C701" s="688"/>
      <c r="D701" s="722"/>
      <c r="E701" s="725"/>
      <c r="F701" s="725"/>
      <c r="G701" s="717" t="s">
        <v>673</v>
      </c>
      <c r="H701" s="718" t="s">
        <v>104</v>
      </c>
      <c r="I701" s="718">
        <v>5</v>
      </c>
      <c r="J701" s="531" t="s">
        <v>1074</v>
      </c>
      <c r="K701" s="532" t="s">
        <v>104</v>
      </c>
      <c r="L701" s="532">
        <f>I701*1.07</f>
        <v>5.3500000000000005</v>
      </c>
      <c r="M701" s="81"/>
      <c r="Q701" s="81"/>
      <c r="T701" s="535"/>
    </row>
    <row r="702" spans="1:20" ht="42.75" x14ac:dyDescent="0.2">
      <c r="A702" s="649"/>
      <c r="B702" s="685"/>
      <c r="C702" s="688"/>
      <c r="D702" s="722"/>
      <c r="E702" s="725"/>
      <c r="F702" s="725"/>
      <c r="G702" s="717"/>
      <c r="H702" s="718"/>
      <c r="I702" s="718"/>
      <c r="J702" s="531" t="s">
        <v>1075</v>
      </c>
      <c r="K702" s="532" t="s">
        <v>4</v>
      </c>
      <c r="L702" s="532">
        <v>10</v>
      </c>
      <c r="M702" s="81"/>
      <c r="Q702" s="81"/>
      <c r="T702" s="535"/>
    </row>
    <row r="703" spans="1:20" ht="42.75" x14ac:dyDescent="0.2">
      <c r="A703" s="649"/>
      <c r="B703" s="685"/>
      <c r="C703" s="688"/>
      <c r="D703" s="723"/>
      <c r="E703" s="726"/>
      <c r="F703" s="726"/>
      <c r="G703" s="717"/>
      <c r="H703" s="718"/>
      <c r="I703" s="718"/>
      <c r="J703" s="531" t="s">
        <v>1076</v>
      </c>
      <c r="K703" s="532" t="s">
        <v>4</v>
      </c>
      <c r="L703" s="532">
        <f>L702</f>
        <v>10</v>
      </c>
      <c r="M703" s="81"/>
      <c r="Q703" s="81"/>
      <c r="T703" s="535"/>
    </row>
    <row r="704" spans="1:20" ht="32.25" customHeight="1" x14ac:dyDescent="0.2">
      <c r="A704" s="649"/>
      <c r="B704" s="497"/>
      <c r="C704" s="688"/>
      <c r="D704" s="719" t="s">
        <v>281</v>
      </c>
      <c r="E704" s="720"/>
      <c r="F704" s="720"/>
      <c r="G704" s="720"/>
      <c r="H704" s="720"/>
      <c r="I704" s="720"/>
      <c r="J704" s="720"/>
      <c r="K704" s="720"/>
      <c r="L704" s="721"/>
    </row>
    <row r="705" spans="1:12" ht="42.75" x14ac:dyDescent="0.2">
      <c r="A705" s="649"/>
      <c r="B705" s="653"/>
      <c r="C705" s="688"/>
      <c r="D705" s="660"/>
      <c r="E705" s="679"/>
      <c r="F705" s="679"/>
      <c r="G705" s="365" t="s">
        <v>950</v>
      </c>
      <c r="H705" s="366" t="s">
        <v>2</v>
      </c>
      <c r="I705" s="367">
        <f>I706+I708+I709+I710+I712+I713+I714+I715+I716+I717+I719+I720+I721+I723+I724+I725+I726+I727+I728+I729+I731+I732+I733+I735+I736+I737+I738+I739+I740+I741+I742+I743+I745+I746+I747+I749+I750+I751+I752+I753+I754+I755+I756+I757+I758+I759+I760+I761+I762+I763+I764+I765+I766+I767+I768+I769+I770+I771+I772+I773+I774+I775+I776+I777+I778+I779+I780+I781+I782+I783</f>
        <v>10.886719899999999</v>
      </c>
      <c r="J705" s="368"/>
      <c r="K705" s="368"/>
      <c r="L705" s="369"/>
    </row>
    <row r="706" spans="1:12" ht="42.75" x14ac:dyDescent="0.2">
      <c r="A706" s="649"/>
      <c r="B706" s="685"/>
      <c r="C706" s="688"/>
      <c r="D706" s="660"/>
      <c r="E706" s="680"/>
      <c r="F706" s="680"/>
      <c r="G706" s="370" t="s">
        <v>480</v>
      </c>
      <c r="H706" s="244" t="s">
        <v>2</v>
      </c>
      <c r="I706" s="244">
        <f>O91</f>
        <v>2.1780000000000001E-2</v>
      </c>
      <c r="J706" s="371"/>
      <c r="K706" s="371"/>
      <c r="L706" s="372"/>
    </row>
    <row r="707" spans="1:12" ht="28.5" x14ac:dyDescent="0.2">
      <c r="A707" s="649"/>
      <c r="B707" s="685"/>
      <c r="C707" s="688"/>
      <c r="D707" s="660"/>
      <c r="E707" s="680"/>
      <c r="F707" s="680"/>
      <c r="G707" s="541" t="s">
        <v>258</v>
      </c>
      <c r="H707" s="542" t="s">
        <v>2</v>
      </c>
      <c r="I707" s="542">
        <f>O97</f>
        <v>2.1999999999999999E-2</v>
      </c>
      <c r="J707" s="511" t="s">
        <v>989</v>
      </c>
      <c r="K707" s="371"/>
      <c r="L707" s="372"/>
    </row>
    <row r="708" spans="1:12" ht="28.5" x14ac:dyDescent="0.2">
      <c r="A708" s="649"/>
      <c r="B708" s="685"/>
      <c r="C708" s="688"/>
      <c r="D708" s="660"/>
      <c r="E708" s="680"/>
      <c r="F708" s="680"/>
      <c r="G708" s="370" t="s">
        <v>291</v>
      </c>
      <c r="H708" s="52" t="s">
        <v>2</v>
      </c>
      <c r="I708" s="399">
        <f>O98</f>
        <v>2.478E-2</v>
      </c>
      <c r="J708" s="371"/>
      <c r="K708" s="371"/>
      <c r="L708" s="372"/>
    </row>
    <row r="709" spans="1:12" ht="29.25" customHeight="1" x14ac:dyDescent="0.2">
      <c r="A709" s="649"/>
      <c r="B709" s="685"/>
      <c r="C709" s="688"/>
      <c r="D709" s="660"/>
      <c r="E709" s="680"/>
      <c r="F709" s="680"/>
      <c r="G709" s="370" t="s">
        <v>167</v>
      </c>
      <c r="H709" s="52" t="s">
        <v>2</v>
      </c>
      <c r="I709" s="399">
        <f>O99</f>
        <v>0.105</v>
      </c>
      <c r="J709" s="371"/>
      <c r="K709" s="371"/>
      <c r="L709" s="372"/>
    </row>
    <row r="710" spans="1:12" ht="42.75" x14ac:dyDescent="0.2">
      <c r="A710" s="649"/>
      <c r="B710" s="685"/>
      <c r="C710" s="688"/>
      <c r="D710" s="660"/>
      <c r="E710" s="680"/>
      <c r="F710" s="680"/>
      <c r="G710" s="370" t="s">
        <v>481</v>
      </c>
      <c r="H710" s="244" t="s">
        <v>2</v>
      </c>
      <c r="I710" s="244">
        <f>O105</f>
        <v>7.1938600000000005E-2</v>
      </c>
      <c r="J710" s="371"/>
      <c r="K710" s="371"/>
      <c r="L710" s="372"/>
    </row>
    <row r="711" spans="1:12" ht="30" customHeight="1" x14ac:dyDescent="0.2">
      <c r="A711" s="649"/>
      <c r="B711" s="685"/>
      <c r="C711" s="688"/>
      <c r="D711" s="660"/>
      <c r="E711" s="680"/>
      <c r="F711" s="680"/>
      <c r="G711" s="541" t="s">
        <v>482</v>
      </c>
      <c r="H711" s="542" t="s">
        <v>2</v>
      </c>
      <c r="I711" s="542">
        <f>O107</f>
        <v>0.186498</v>
      </c>
      <c r="J711" s="511" t="s">
        <v>989</v>
      </c>
      <c r="K711" s="371"/>
      <c r="L711" s="372"/>
    </row>
    <row r="712" spans="1:12" ht="28.5" x14ac:dyDescent="0.2">
      <c r="A712" s="649"/>
      <c r="B712" s="685"/>
      <c r="C712" s="688"/>
      <c r="D712" s="660"/>
      <c r="E712" s="680"/>
      <c r="F712" s="680"/>
      <c r="G712" s="370" t="s">
        <v>483</v>
      </c>
      <c r="H712" s="244" t="s">
        <v>2</v>
      </c>
      <c r="I712" s="244">
        <f>O128</f>
        <v>3.64E-3</v>
      </c>
      <c r="J712" s="371"/>
      <c r="K712" s="371"/>
      <c r="L712" s="372"/>
    </row>
    <row r="713" spans="1:12" ht="28.5" x14ac:dyDescent="0.2">
      <c r="A713" s="649"/>
      <c r="B713" s="685"/>
      <c r="C713" s="688"/>
      <c r="D713" s="660"/>
      <c r="E713" s="680"/>
      <c r="F713" s="680"/>
      <c r="G713" s="370" t="s">
        <v>484</v>
      </c>
      <c r="H713" s="244" t="s">
        <v>2</v>
      </c>
      <c r="I713" s="244">
        <f>O129</f>
        <v>0.103284</v>
      </c>
      <c r="J713" s="371"/>
      <c r="K713" s="371"/>
      <c r="L713" s="372"/>
    </row>
    <row r="714" spans="1:12" ht="46.5" customHeight="1" x14ac:dyDescent="0.2">
      <c r="A714" s="649"/>
      <c r="B714" s="685"/>
      <c r="C714" s="688"/>
      <c r="D714" s="660"/>
      <c r="E714" s="680"/>
      <c r="F714" s="680"/>
      <c r="G714" s="370" t="s">
        <v>485</v>
      </c>
      <c r="H714" s="244" t="s">
        <v>2</v>
      </c>
      <c r="I714" s="244">
        <f>O130</f>
        <v>0.2132</v>
      </c>
      <c r="J714" s="371"/>
      <c r="K714" s="371"/>
      <c r="L714" s="372"/>
    </row>
    <row r="715" spans="1:12" ht="42.75" x14ac:dyDescent="0.2">
      <c r="A715" s="649"/>
      <c r="B715" s="685"/>
      <c r="C715" s="688"/>
      <c r="D715" s="660"/>
      <c r="E715" s="680"/>
      <c r="F715" s="680"/>
      <c r="G715" s="370" t="s">
        <v>486</v>
      </c>
      <c r="H715" s="244" t="s">
        <v>2</v>
      </c>
      <c r="I715" s="400">
        <f>O156</f>
        <v>3.5000000000000003E-2</v>
      </c>
      <c r="J715" s="371"/>
      <c r="K715" s="371"/>
      <c r="L715" s="372"/>
    </row>
    <row r="716" spans="1:12" ht="57" x14ac:dyDescent="0.2">
      <c r="A716" s="649"/>
      <c r="B716" s="685"/>
      <c r="C716" s="688"/>
      <c r="D716" s="660"/>
      <c r="E716" s="680"/>
      <c r="F716" s="680"/>
      <c r="G716" s="486" t="s">
        <v>487</v>
      </c>
      <c r="H716" s="244" t="s">
        <v>2</v>
      </c>
      <c r="I716" s="399">
        <f>O167</f>
        <v>1.1000000000000001E-3</v>
      </c>
      <c r="J716" s="371"/>
      <c r="K716" s="371"/>
      <c r="L716" s="372"/>
    </row>
    <row r="717" spans="1:12" ht="42.75" x14ac:dyDescent="0.2">
      <c r="A717" s="649"/>
      <c r="B717" s="685"/>
      <c r="C717" s="688"/>
      <c r="D717" s="660"/>
      <c r="E717" s="680"/>
      <c r="F717" s="680"/>
      <c r="G717" s="370" t="s">
        <v>488</v>
      </c>
      <c r="H717" s="244" t="s">
        <v>2</v>
      </c>
      <c r="I717" s="244">
        <f>O184</f>
        <v>1.54E-2</v>
      </c>
      <c r="J717" s="371"/>
      <c r="K717" s="371"/>
      <c r="L717" s="372"/>
    </row>
    <row r="718" spans="1:12" ht="28.5" x14ac:dyDescent="0.2">
      <c r="A718" s="649"/>
      <c r="B718" s="685"/>
      <c r="C718" s="688"/>
      <c r="D718" s="660"/>
      <c r="E718" s="680"/>
      <c r="F718" s="680"/>
      <c r="G718" s="541" t="s">
        <v>258</v>
      </c>
      <c r="H718" s="542" t="s">
        <v>2</v>
      </c>
      <c r="I718" s="542">
        <f>O190</f>
        <v>2.1999999999999999E-2</v>
      </c>
      <c r="J718" s="511" t="s">
        <v>989</v>
      </c>
      <c r="K718" s="371"/>
      <c r="L718" s="372"/>
    </row>
    <row r="719" spans="1:12" ht="28.5" x14ac:dyDescent="0.2">
      <c r="A719" s="649"/>
      <c r="B719" s="685"/>
      <c r="C719" s="688"/>
      <c r="D719" s="660"/>
      <c r="E719" s="680"/>
      <c r="F719" s="680"/>
      <c r="G719" s="370" t="s">
        <v>291</v>
      </c>
      <c r="H719" s="244" t="s">
        <v>2</v>
      </c>
      <c r="I719" s="399">
        <f>O191</f>
        <v>2.478E-2</v>
      </c>
      <c r="J719" s="371"/>
      <c r="K719" s="371"/>
      <c r="L719" s="372"/>
    </row>
    <row r="720" spans="1:12" ht="30" customHeight="1" x14ac:dyDescent="0.2">
      <c r="A720" s="649"/>
      <c r="B720" s="685"/>
      <c r="C720" s="688"/>
      <c r="D720" s="660"/>
      <c r="E720" s="680"/>
      <c r="F720" s="680"/>
      <c r="G720" s="370" t="s">
        <v>167</v>
      </c>
      <c r="H720" s="244" t="s">
        <v>2</v>
      </c>
      <c r="I720" s="399">
        <f>O192</f>
        <v>0.105</v>
      </c>
      <c r="J720" s="371"/>
      <c r="K720" s="371"/>
      <c r="L720" s="372"/>
    </row>
    <row r="721" spans="1:12" ht="42.75" x14ac:dyDescent="0.2">
      <c r="A721" s="649"/>
      <c r="B721" s="685"/>
      <c r="C721" s="688"/>
      <c r="D721" s="660"/>
      <c r="E721" s="680"/>
      <c r="F721" s="680"/>
      <c r="G721" s="370" t="s">
        <v>489</v>
      </c>
      <c r="H721" s="244" t="s">
        <v>2</v>
      </c>
      <c r="I721" s="244">
        <f>O198</f>
        <v>3.9450199999999998E-2</v>
      </c>
      <c r="J721" s="371"/>
      <c r="K721" s="371"/>
      <c r="L721" s="372"/>
    </row>
    <row r="722" spans="1:12" ht="31.5" customHeight="1" x14ac:dyDescent="0.2">
      <c r="A722" s="649"/>
      <c r="B722" s="685"/>
      <c r="C722" s="688"/>
      <c r="D722" s="660"/>
      <c r="E722" s="680"/>
      <c r="F722" s="680"/>
      <c r="G722" s="541" t="s">
        <v>490</v>
      </c>
      <c r="H722" s="542" t="s">
        <v>2</v>
      </c>
      <c r="I722" s="542">
        <f>O200</f>
        <v>0.13969800000000002</v>
      </c>
      <c r="J722" s="511" t="s">
        <v>989</v>
      </c>
      <c r="K722" s="371"/>
      <c r="L722" s="372"/>
    </row>
    <row r="723" spans="1:12" ht="28.5" x14ac:dyDescent="0.2">
      <c r="A723" s="649"/>
      <c r="B723" s="685"/>
      <c r="C723" s="688"/>
      <c r="D723" s="660"/>
      <c r="E723" s="680"/>
      <c r="F723" s="680"/>
      <c r="G723" s="370" t="s">
        <v>491</v>
      </c>
      <c r="H723" s="244" t="s">
        <v>2</v>
      </c>
      <c r="I723" s="244">
        <f>O221</f>
        <v>1.5400000000000001E-3</v>
      </c>
      <c r="J723" s="371"/>
      <c r="K723" s="371"/>
      <c r="L723" s="372"/>
    </row>
    <row r="724" spans="1:12" ht="28.5" x14ac:dyDescent="0.2">
      <c r="A724" s="649"/>
      <c r="B724" s="685"/>
      <c r="C724" s="688"/>
      <c r="D724" s="660"/>
      <c r="E724" s="680"/>
      <c r="F724" s="680"/>
      <c r="G724" s="370" t="s">
        <v>492</v>
      </c>
      <c r="H724" s="244" t="s">
        <v>2</v>
      </c>
      <c r="I724" s="244">
        <f>O222</f>
        <v>4.2065999999999999E-2</v>
      </c>
      <c r="J724" s="371"/>
      <c r="K724" s="371"/>
      <c r="L724" s="372"/>
    </row>
    <row r="725" spans="1:12" ht="42.75" x14ac:dyDescent="0.2">
      <c r="A725" s="649"/>
      <c r="B725" s="685"/>
      <c r="C725" s="688"/>
      <c r="D725" s="660"/>
      <c r="E725" s="680"/>
      <c r="F725" s="680"/>
      <c r="G725" s="370" t="s">
        <v>493</v>
      </c>
      <c r="H725" s="244" t="s">
        <v>2</v>
      </c>
      <c r="I725" s="244">
        <f>O223</f>
        <v>0.1066</v>
      </c>
      <c r="J725" s="371"/>
      <c r="K725" s="371"/>
      <c r="L725" s="372"/>
    </row>
    <row r="726" spans="1:12" ht="42.75" x14ac:dyDescent="0.2">
      <c r="A726" s="649"/>
      <c r="B726" s="685"/>
      <c r="C726" s="688"/>
      <c r="D726" s="660"/>
      <c r="E726" s="680"/>
      <c r="F726" s="680"/>
      <c r="G726" s="370" t="s">
        <v>486</v>
      </c>
      <c r="H726" s="244" t="s">
        <v>2</v>
      </c>
      <c r="I726" s="400">
        <f>O249</f>
        <v>3.5000000000000003E-2</v>
      </c>
      <c r="J726" s="371"/>
      <c r="K726" s="371"/>
      <c r="L726" s="372"/>
    </row>
    <row r="727" spans="1:12" ht="28.5" x14ac:dyDescent="0.2">
      <c r="A727" s="649"/>
      <c r="B727" s="685"/>
      <c r="C727" s="688"/>
      <c r="D727" s="660"/>
      <c r="E727" s="680"/>
      <c r="F727" s="680"/>
      <c r="G727" s="543" t="s">
        <v>1115</v>
      </c>
      <c r="H727" s="544" t="s">
        <v>2</v>
      </c>
      <c r="I727" s="545">
        <f>O260</f>
        <v>2.5000000000000001E-2</v>
      </c>
      <c r="J727" s="511" t="s">
        <v>1066</v>
      </c>
      <c r="K727" s="371"/>
      <c r="L727" s="372"/>
    </row>
    <row r="728" spans="1:12" ht="57" x14ac:dyDescent="0.2">
      <c r="A728" s="649"/>
      <c r="B728" s="685"/>
      <c r="C728" s="688"/>
      <c r="D728" s="660"/>
      <c r="E728" s="680"/>
      <c r="F728" s="680"/>
      <c r="G728" s="486" t="s">
        <v>487</v>
      </c>
      <c r="H728" s="244" t="s">
        <v>2</v>
      </c>
      <c r="I728" s="399">
        <f>O269</f>
        <v>1.1000000000000001E-3</v>
      </c>
      <c r="J728" s="371"/>
      <c r="K728" s="371"/>
      <c r="L728" s="372"/>
    </row>
    <row r="729" spans="1:12" ht="44.25" customHeight="1" x14ac:dyDescent="0.2">
      <c r="A729" s="649"/>
      <c r="B729" s="685"/>
      <c r="C729" s="688"/>
      <c r="D729" s="660"/>
      <c r="E729" s="680"/>
      <c r="F729" s="680"/>
      <c r="G729" s="370" t="s">
        <v>494</v>
      </c>
      <c r="H729" s="244" t="s">
        <v>2</v>
      </c>
      <c r="I729" s="244">
        <f>O286</f>
        <v>2.1780000000000001E-2</v>
      </c>
      <c r="J729" s="371"/>
      <c r="K729" s="371"/>
      <c r="L729" s="372"/>
    </row>
    <row r="730" spans="1:12" ht="28.5" x14ac:dyDescent="0.2">
      <c r="A730" s="649"/>
      <c r="B730" s="685"/>
      <c r="C730" s="688"/>
      <c r="D730" s="660"/>
      <c r="E730" s="680"/>
      <c r="F730" s="680"/>
      <c r="G730" s="541" t="s">
        <v>258</v>
      </c>
      <c r="H730" s="542" t="s">
        <v>2</v>
      </c>
      <c r="I730" s="542">
        <f>O292</f>
        <v>2.1999999999999999E-2</v>
      </c>
      <c r="J730" s="511" t="s">
        <v>989</v>
      </c>
      <c r="K730" s="371"/>
      <c r="L730" s="372"/>
    </row>
    <row r="731" spans="1:12" ht="28.5" x14ac:dyDescent="0.2">
      <c r="A731" s="649"/>
      <c r="B731" s="685"/>
      <c r="C731" s="688"/>
      <c r="D731" s="660"/>
      <c r="E731" s="680"/>
      <c r="F731" s="680"/>
      <c r="G731" s="370" t="s">
        <v>291</v>
      </c>
      <c r="H731" s="244" t="s">
        <v>2</v>
      </c>
      <c r="I731" s="399">
        <f>O293</f>
        <v>2.478E-2</v>
      </c>
      <c r="J731" s="371"/>
      <c r="K731" s="371"/>
      <c r="L731" s="372"/>
    </row>
    <row r="732" spans="1:12" ht="30" customHeight="1" x14ac:dyDescent="0.2">
      <c r="A732" s="649"/>
      <c r="B732" s="685"/>
      <c r="C732" s="688"/>
      <c r="D732" s="660"/>
      <c r="E732" s="680"/>
      <c r="F732" s="680"/>
      <c r="G732" s="370" t="s">
        <v>167</v>
      </c>
      <c r="H732" s="244" t="s">
        <v>2</v>
      </c>
      <c r="I732" s="399">
        <f>O294</f>
        <v>0.105</v>
      </c>
      <c r="J732" s="371"/>
      <c r="K732" s="371"/>
      <c r="L732" s="372"/>
    </row>
    <row r="733" spans="1:12" ht="42.75" x14ac:dyDescent="0.2">
      <c r="A733" s="649"/>
      <c r="B733" s="685"/>
      <c r="C733" s="688"/>
      <c r="D733" s="660"/>
      <c r="E733" s="680"/>
      <c r="F733" s="680"/>
      <c r="G733" s="370" t="s">
        <v>481</v>
      </c>
      <c r="H733" s="244" t="s">
        <v>2</v>
      </c>
      <c r="I733" s="244">
        <f>O300</f>
        <v>7.1938600000000005E-2</v>
      </c>
      <c r="J733" s="371"/>
      <c r="K733" s="371"/>
      <c r="L733" s="372"/>
    </row>
    <row r="734" spans="1:12" ht="30" customHeight="1" x14ac:dyDescent="0.2">
      <c r="A734" s="649"/>
      <c r="B734" s="685"/>
      <c r="C734" s="688"/>
      <c r="D734" s="660"/>
      <c r="E734" s="680"/>
      <c r="F734" s="680"/>
      <c r="G734" s="541" t="s">
        <v>482</v>
      </c>
      <c r="H734" s="542" t="s">
        <v>2</v>
      </c>
      <c r="I734" s="542">
        <f>O302</f>
        <v>0.186498</v>
      </c>
      <c r="J734" s="511" t="s">
        <v>989</v>
      </c>
      <c r="K734" s="371"/>
      <c r="L734" s="372"/>
    </row>
    <row r="735" spans="1:12" ht="28.5" x14ac:dyDescent="0.2">
      <c r="A735" s="649"/>
      <c r="B735" s="685"/>
      <c r="C735" s="688"/>
      <c r="D735" s="660"/>
      <c r="E735" s="680"/>
      <c r="F735" s="680"/>
      <c r="G735" s="370" t="s">
        <v>483</v>
      </c>
      <c r="H735" s="244" t="s">
        <v>2</v>
      </c>
      <c r="I735" s="244">
        <f>O323</f>
        <v>3.64E-3</v>
      </c>
      <c r="J735" s="371"/>
      <c r="K735" s="371"/>
      <c r="L735" s="372"/>
    </row>
    <row r="736" spans="1:12" ht="28.5" x14ac:dyDescent="0.2">
      <c r="A736" s="649"/>
      <c r="B736" s="685"/>
      <c r="C736" s="688"/>
      <c r="D736" s="660"/>
      <c r="E736" s="680"/>
      <c r="F736" s="680"/>
      <c r="G736" s="370" t="s">
        <v>495</v>
      </c>
      <c r="H736" s="244" t="s">
        <v>2</v>
      </c>
      <c r="I736" s="244">
        <f>O324</f>
        <v>0.103284</v>
      </c>
      <c r="J736" s="371"/>
      <c r="K736" s="371"/>
      <c r="L736" s="372"/>
    </row>
    <row r="737" spans="1:12" ht="43.5" customHeight="1" x14ac:dyDescent="0.2">
      <c r="A737" s="649"/>
      <c r="B737" s="685"/>
      <c r="C737" s="688"/>
      <c r="D737" s="660"/>
      <c r="E737" s="680"/>
      <c r="F737" s="680"/>
      <c r="G737" s="370" t="s">
        <v>485</v>
      </c>
      <c r="H737" s="244" t="s">
        <v>2</v>
      </c>
      <c r="I737" s="244">
        <f>O325</f>
        <v>0.2132</v>
      </c>
      <c r="J737" s="371"/>
      <c r="K737" s="371"/>
      <c r="L737" s="372"/>
    </row>
    <row r="738" spans="1:12" ht="42.75" x14ac:dyDescent="0.2">
      <c r="A738" s="649"/>
      <c r="B738" s="685"/>
      <c r="C738" s="688"/>
      <c r="D738" s="660"/>
      <c r="E738" s="680"/>
      <c r="F738" s="680"/>
      <c r="G738" s="370" t="s">
        <v>486</v>
      </c>
      <c r="H738" s="244" t="s">
        <v>2</v>
      </c>
      <c r="I738" s="400">
        <f>O351</f>
        <v>3.5000000000000003E-2</v>
      </c>
      <c r="J738" s="371"/>
      <c r="K738" s="371"/>
      <c r="L738" s="372"/>
    </row>
    <row r="739" spans="1:12" ht="28.5" x14ac:dyDescent="0.2">
      <c r="A739" s="649"/>
      <c r="B739" s="685"/>
      <c r="C739" s="688"/>
      <c r="D739" s="660"/>
      <c r="E739" s="680"/>
      <c r="F739" s="680"/>
      <c r="G739" s="543" t="s">
        <v>1116</v>
      </c>
      <c r="H739" s="544" t="s">
        <v>2</v>
      </c>
      <c r="I739" s="545">
        <f>O362</f>
        <v>0.05</v>
      </c>
      <c r="J739" s="511" t="s">
        <v>1066</v>
      </c>
      <c r="K739" s="371"/>
      <c r="L739" s="372"/>
    </row>
    <row r="740" spans="1:12" ht="57" x14ac:dyDescent="0.2">
      <c r="A740" s="649"/>
      <c r="B740" s="685"/>
      <c r="C740" s="688"/>
      <c r="D740" s="660"/>
      <c r="E740" s="680"/>
      <c r="F740" s="680"/>
      <c r="G740" s="370" t="s">
        <v>487</v>
      </c>
      <c r="H740" s="244" t="s">
        <v>2</v>
      </c>
      <c r="I740" s="399">
        <f>O371</f>
        <v>1.1000000000000001E-3</v>
      </c>
      <c r="J740" s="371"/>
      <c r="K740" s="371"/>
      <c r="L740" s="372"/>
    </row>
    <row r="741" spans="1:12" ht="45" customHeight="1" x14ac:dyDescent="0.2">
      <c r="A741" s="649"/>
      <c r="B741" s="685"/>
      <c r="C741" s="688"/>
      <c r="D741" s="660"/>
      <c r="E741" s="680"/>
      <c r="F741" s="680"/>
      <c r="G741" s="370" t="s">
        <v>496</v>
      </c>
      <c r="H741" s="244" t="s">
        <v>2</v>
      </c>
      <c r="I741" s="244">
        <f>O388</f>
        <v>1.3464E-2</v>
      </c>
      <c r="J741" s="371"/>
      <c r="K741" s="371"/>
      <c r="L741" s="372"/>
    </row>
    <row r="742" spans="1:12" ht="42.75" x14ac:dyDescent="0.2">
      <c r="A742" s="649"/>
      <c r="B742" s="685"/>
      <c r="C742" s="688"/>
      <c r="D742" s="660"/>
      <c r="E742" s="680"/>
      <c r="F742" s="680"/>
      <c r="G742" s="370" t="s">
        <v>497</v>
      </c>
      <c r="H742" s="244" t="s">
        <v>2</v>
      </c>
      <c r="I742" s="244">
        <f>O389</f>
        <v>0.52623999999999993</v>
      </c>
      <c r="J742" s="371"/>
      <c r="K742" s="371"/>
      <c r="L742" s="372"/>
    </row>
    <row r="743" spans="1:12" ht="28.5" x14ac:dyDescent="0.2">
      <c r="A743" s="649"/>
      <c r="B743" s="685"/>
      <c r="C743" s="688"/>
      <c r="D743" s="660"/>
      <c r="E743" s="680"/>
      <c r="F743" s="680"/>
      <c r="G743" s="370" t="s">
        <v>498</v>
      </c>
      <c r="H743" s="244" t="s">
        <v>2</v>
      </c>
      <c r="I743" s="244">
        <f>O390</f>
        <v>0.44528000000000034</v>
      </c>
      <c r="J743" s="371"/>
      <c r="K743" s="371"/>
      <c r="L743" s="372"/>
    </row>
    <row r="744" spans="1:12" ht="28.5" x14ac:dyDescent="0.2">
      <c r="A744" s="649"/>
      <c r="B744" s="685"/>
      <c r="C744" s="688"/>
      <c r="D744" s="660"/>
      <c r="E744" s="680"/>
      <c r="F744" s="680"/>
      <c r="G744" s="541" t="s">
        <v>258</v>
      </c>
      <c r="H744" s="542" t="s">
        <v>2</v>
      </c>
      <c r="I744" s="542">
        <f>O397</f>
        <v>2.1999999999999999E-2</v>
      </c>
      <c r="J744" s="511" t="s">
        <v>989</v>
      </c>
      <c r="K744" s="371"/>
      <c r="L744" s="372"/>
    </row>
    <row r="745" spans="1:12" ht="28.5" x14ac:dyDescent="0.2">
      <c r="A745" s="649"/>
      <c r="B745" s="685"/>
      <c r="C745" s="688"/>
      <c r="D745" s="660"/>
      <c r="E745" s="680"/>
      <c r="F745" s="680"/>
      <c r="G745" s="370" t="s">
        <v>291</v>
      </c>
      <c r="H745" s="244" t="s">
        <v>2</v>
      </c>
      <c r="I745" s="399">
        <f>O398</f>
        <v>2.478E-2</v>
      </c>
      <c r="J745" s="371"/>
      <c r="K745" s="371"/>
      <c r="L745" s="372"/>
    </row>
    <row r="746" spans="1:12" ht="30" customHeight="1" x14ac:dyDescent="0.2">
      <c r="A746" s="649"/>
      <c r="B746" s="685"/>
      <c r="C746" s="688"/>
      <c r="D746" s="660"/>
      <c r="E746" s="680"/>
      <c r="F746" s="680"/>
      <c r="G746" s="370" t="s">
        <v>167</v>
      </c>
      <c r="H746" s="244" t="s">
        <v>2</v>
      </c>
      <c r="I746" s="399">
        <f>O399</f>
        <v>0.105</v>
      </c>
      <c r="J746" s="371"/>
      <c r="K746" s="371"/>
      <c r="L746" s="372"/>
    </row>
    <row r="747" spans="1:12" ht="42.75" x14ac:dyDescent="0.2">
      <c r="A747" s="649"/>
      <c r="B747" s="685"/>
      <c r="C747" s="688"/>
      <c r="D747" s="660"/>
      <c r="E747" s="680"/>
      <c r="F747" s="680"/>
      <c r="G747" s="370" t="s">
        <v>499</v>
      </c>
      <c r="H747" s="244" t="s">
        <v>2</v>
      </c>
      <c r="I747" s="244">
        <f>O405</f>
        <v>2.8639599999999998E-2</v>
      </c>
      <c r="J747" s="371"/>
      <c r="K747" s="371"/>
      <c r="L747" s="372"/>
    </row>
    <row r="748" spans="1:12" ht="30" customHeight="1" x14ac:dyDescent="0.2">
      <c r="A748" s="649"/>
      <c r="B748" s="685"/>
      <c r="C748" s="688"/>
      <c r="D748" s="660"/>
      <c r="E748" s="680"/>
      <c r="F748" s="680"/>
      <c r="G748" s="541" t="s">
        <v>500</v>
      </c>
      <c r="H748" s="542" t="s">
        <v>2</v>
      </c>
      <c r="I748" s="542">
        <f>O407</f>
        <v>0.12944099999999997</v>
      </c>
      <c r="J748" s="511" t="s">
        <v>989</v>
      </c>
      <c r="K748" s="371"/>
      <c r="L748" s="372"/>
    </row>
    <row r="749" spans="1:12" ht="28.5" x14ac:dyDescent="0.2">
      <c r="A749" s="649"/>
      <c r="B749" s="685"/>
      <c r="C749" s="688"/>
      <c r="D749" s="660"/>
      <c r="E749" s="680"/>
      <c r="F749" s="680"/>
      <c r="G749" s="370" t="s">
        <v>501</v>
      </c>
      <c r="H749" s="244" t="s">
        <v>2</v>
      </c>
      <c r="I749" s="244">
        <f>O428</f>
        <v>1.82E-3</v>
      </c>
      <c r="J749" s="371"/>
      <c r="K749" s="371"/>
      <c r="L749" s="372"/>
    </row>
    <row r="750" spans="1:12" ht="28.5" x14ac:dyDescent="0.2">
      <c r="A750" s="649"/>
      <c r="B750" s="685"/>
      <c r="C750" s="688"/>
      <c r="D750" s="660"/>
      <c r="E750" s="680"/>
      <c r="F750" s="680"/>
      <c r="G750" s="370" t="s">
        <v>502</v>
      </c>
      <c r="H750" s="244" t="s">
        <v>2</v>
      </c>
      <c r="I750" s="244">
        <f>O429</f>
        <v>5.1642E-2</v>
      </c>
      <c r="J750" s="371"/>
      <c r="K750" s="371"/>
      <c r="L750" s="372"/>
    </row>
    <row r="751" spans="1:12" ht="42.75" x14ac:dyDescent="0.2">
      <c r="A751" s="649"/>
      <c r="B751" s="685"/>
      <c r="C751" s="688"/>
      <c r="D751" s="660"/>
      <c r="E751" s="680"/>
      <c r="F751" s="680"/>
      <c r="G751" s="370" t="s">
        <v>172</v>
      </c>
      <c r="H751" s="244" t="s">
        <v>2</v>
      </c>
      <c r="I751" s="244">
        <f>O430</f>
        <v>0.1066</v>
      </c>
      <c r="J751" s="371"/>
      <c r="K751" s="371"/>
      <c r="L751" s="372"/>
    </row>
    <row r="752" spans="1:12" ht="42.75" x14ac:dyDescent="0.2">
      <c r="A752" s="649"/>
      <c r="B752" s="685"/>
      <c r="C752" s="688"/>
      <c r="D752" s="660"/>
      <c r="E752" s="680"/>
      <c r="F752" s="680"/>
      <c r="G752" s="370" t="s">
        <v>486</v>
      </c>
      <c r="H752" s="244" t="s">
        <v>2</v>
      </c>
      <c r="I752" s="400">
        <f>O454</f>
        <v>3.5000000000000003E-2</v>
      </c>
      <c r="J752" s="371"/>
      <c r="K752" s="371"/>
      <c r="L752" s="372"/>
    </row>
    <row r="753" spans="1:12" ht="28.5" x14ac:dyDescent="0.2">
      <c r="A753" s="649"/>
      <c r="B753" s="685"/>
      <c r="C753" s="688"/>
      <c r="D753" s="660"/>
      <c r="E753" s="680"/>
      <c r="F753" s="680"/>
      <c r="G753" s="543" t="s">
        <v>1115</v>
      </c>
      <c r="H753" s="544" t="s">
        <v>2</v>
      </c>
      <c r="I753" s="545">
        <f>O465</f>
        <v>2.5000000000000001E-2</v>
      </c>
      <c r="J753" s="511" t="s">
        <v>1066</v>
      </c>
      <c r="K753" s="371"/>
      <c r="L753" s="372"/>
    </row>
    <row r="754" spans="1:12" ht="57" x14ac:dyDescent="0.2">
      <c r="A754" s="649"/>
      <c r="B754" s="685"/>
      <c r="C754" s="688"/>
      <c r="D754" s="660"/>
      <c r="E754" s="680"/>
      <c r="F754" s="680"/>
      <c r="G754" s="486" t="s">
        <v>487</v>
      </c>
      <c r="H754" s="244" t="s">
        <v>2</v>
      </c>
      <c r="I754" s="399">
        <f>O474</f>
        <v>1.1000000000000001E-3</v>
      </c>
      <c r="J754" s="371"/>
      <c r="K754" s="371"/>
      <c r="L754" s="372"/>
    </row>
    <row r="755" spans="1:12" ht="45" customHeight="1" x14ac:dyDescent="0.2">
      <c r="A755" s="649"/>
      <c r="B755" s="685"/>
      <c r="C755" s="688"/>
      <c r="D755" s="660"/>
      <c r="E755" s="680"/>
      <c r="F755" s="680"/>
      <c r="G755" s="486" t="s">
        <v>503</v>
      </c>
      <c r="H755" s="244" t="s">
        <v>2</v>
      </c>
      <c r="I755" s="244">
        <f>O490</f>
        <v>2.65</v>
      </c>
      <c r="J755" s="371"/>
      <c r="K755" s="371"/>
      <c r="L755" s="372"/>
    </row>
    <row r="756" spans="1:12" ht="45" customHeight="1" x14ac:dyDescent="0.2">
      <c r="A756" s="649"/>
      <c r="B756" s="685"/>
      <c r="C756" s="688"/>
      <c r="D756" s="660"/>
      <c r="E756" s="680"/>
      <c r="F756" s="680"/>
      <c r="G756" s="543" t="s">
        <v>1117</v>
      </c>
      <c r="H756" s="544" t="s">
        <v>2</v>
      </c>
      <c r="I756" s="532">
        <f>O500</f>
        <v>1.5290000000000002E-2</v>
      </c>
      <c r="J756" s="511" t="s">
        <v>1066</v>
      </c>
      <c r="K756" s="371"/>
      <c r="L756" s="372"/>
    </row>
    <row r="757" spans="1:12" ht="45" customHeight="1" x14ac:dyDescent="0.2">
      <c r="A757" s="649"/>
      <c r="B757" s="685"/>
      <c r="C757" s="688"/>
      <c r="D757" s="660"/>
      <c r="E757" s="680"/>
      <c r="F757" s="680"/>
      <c r="G757" s="543" t="s">
        <v>291</v>
      </c>
      <c r="H757" s="546" t="s">
        <v>2</v>
      </c>
      <c r="I757" s="545">
        <f>O514</f>
        <v>2.478E-2</v>
      </c>
      <c r="J757" s="511" t="s">
        <v>1066</v>
      </c>
      <c r="K757" s="371"/>
      <c r="L757" s="372"/>
    </row>
    <row r="758" spans="1:12" ht="45" customHeight="1" x14ac:dyDescent="0.2">
      <c r="A758" s="649"/>
      <c r="B758" s="685"/>
      <c r="C758" s="688"/>
      <c r="D758" s="660"/>
      <c r="E758" s="680"/>
      <c r="F758" s="680"/>
      <c r="G758" s="543" t="s">
        <v>167</v>
      </c>
      <c r="H758" s="546" t="s">
        <v>2</v>
      </c>
      <c r="I758" s="545">
        <f>O515</f>
        <v>0.105</v>
      </c>
      <c r="J758" s="511" t="s">
        <v>1066</v>
      </c>
      <c r="K758" s="371"/>
      <c r="L758" s="372"/>
    </row>
    <row r="759" spans="1:12" ht="45" customHeight="1" x14ac:dyDescent="0.2">
      <c r="A759" s="649"/>
      <c r="B759" s="685"/>
      <c r="C759" s="688"/>
      <c r="D759" s="660"/>
      <c r="E759" s="680"/>
      <c r="F759" s="680"/>
      <c r="G759" s="543" t="s">
        <v>1118</v>
      </c>
      <c r="H759" s="544" t="s">
        <v>2</v>
      </c>
      <c r="I759" s="544">
        <f>O521</f>
        <v>3.8289900000000002E-2</v>
      </c>
      <c r="J759" s="511" t="s">
        <v>1066</v>
      </c>
      <c r="K759" s="371"/>
      <c r="L759" s="372"/>
    </row>
    <row r="760" spans="1:12" ht="45" customHeight="1" x14ac:dyDescent="0.2">
      <c r="A760" s="649"/>
      <c r="B760" s="685"/>
      <c r="C760" s="688"/>
      <c r="D760" s="660"/>
      <c r="E760" s="680"/>
      <c r="F760" s="680"/>
      <c r="G760" s="543" t="s">
        <v>1119</v>
      </c>
      <c r="H760" s="544" t="s">
        <v>2</v>
      </c>
      <c r="I760" s="544">
        <f>O523</f>
        <v>9.1E-4</v>
      </c>
      <c r="J760" s="511" t="s">
        <v>1066</v>
      </c>
      <c r="K760" s="371"/>
      <c r="L760" s="372"/>
    </row>
    <row r="761" spans="1:12" ht="45" customHeight="1" x14ac:dyDescent="0.2">
      <c r="A761" s="649"/>
      <c r="B761" s="685"/>
      <c r="C761" s="688"/>
      <c r="D761" s="660"/>
      <c r="E761" s="680"/>
      <c r="F761" s="680"/>
      <c r="G761" s="543" t="s">
        <v>1120</v>
      </c>
      <c r="H761" s="544" t="s">
        <v>2</v>
      </c>
      <c r="I761" s="544">
        <f>O524</f>
        <v>5.1642E-2</v>
      </c>
      <c r="J761" s="511" t="s">
        <v>1066</v>
      </c>
      <c r="K761" s="371"/>
      <c r="L761" s="372"/>
    </row>
    <row r="762" spans="1:12" ht="45" customHeight="1" x14ac:dyDescent="0.2">
      <c r="A762" s="649"/>
      <c r="B762" s="685"/>
      <c r="C762" s="688"/>
      <c r="D762" s="660"/>
      <c r="E762" s="680"/>
      <c r="F762" s="680"/>
      <c r="G762" s="543" t="s">
        <v>1121</v>
      </c>
      <c r="H762" s="544" t="s">
        <v>2</v>
      </c>
      <c r="I762" s="544">
        <f>O525</f>
        <v>0.1066</v>
      </c>
      <c r="J762" s="511" t="s">
        <v>1066</v>
      </c>
      <c r="K762" s="371"/>
      <c r="L762" s="372"/>
    </row>
    <row r="763" spans="1:12" ht="45" customHeight="1" x14ac:dyDescent="0.2">
      <c r="A763" s="649"/>
      <c r="B763" s="685"/>
      <c r="C763" s="688"/>
      <c r="D763" s="660"/>
      <c r="E763" s="680"/>
      <c r="F763" s="680"/>
      <c r="G763" s="543" t="s">
        <v>486</v>
      </c>
      <c r="H763" s="544" t="s">
        <v>2</v>
      </c>
      <c r="I763" s="547">
        <f>O551</f>
        <v>3.5000000000000003E-2</v>
      </c>
      <c r="J763" s="511" t="s">
        <v>1066</v>
      </c>
      <c r="K763" s="371"/>
      <c r="L763" s="372"/>
    </row>
    <row r="764" spans="1:12" ht="45" customHeight="1" x14ac:dyDescent="0.2">
      <c r="A764" s="649"/>
      <c r="B764" s="685"/>
      <c r="C764" s="688"/>
      <c r="D764" s="660"/>
      <c r="E764" s="680"/>
      <c r="F764" s="680"/>
      <c r="G764" s="486" t="s">
        <v>487</v>
      </c>
      <c r="H764" s="548" t="s">
        <v>2</v>
      </c>
      <c r="I764" s="549">
        <f>O562</f>
        <v>1.1000000000000001E-3</v>
      </c>
      <c r="J764" s="511" t="s">
        <v>1066</v>
      </c>
      <c r="K764" s="371"/>
      <c r="L764" s="372"/>
    </row>
    <row r="765" spans="1:12" ht="45" customHeight="1" x14ac:dyDescent="0.2">
      <c r="A765" s="649"/>
      <c r="B765" s="685"/>
      <c r="C765" s="688"/>
      <c r="D765" s="660"/>
      <c r="E765" s="680"/>
      <c r="F765" s="680"/>
      <c r="G765" s="543" t="s">
        <v>1122</v>
      </c>
      <c r="H765" s="544" t="s">
        <v>2</v>
      </c>
      <c r="I765" s="532">
        <f>O579</f>
        <v>1.375E-2</v>
      </c>
      <c r="J765" s="511" t="s">
        <v>1066</v>
      </c>
      <c r="K765" s="371"/>
      <c r="L765" s="372"/>
    </row>
    <row r="766" spans="1:12" ht="45" customHeight="1" x14ac:dyDescent="0.2">
      <c r="A766" s="649"/>
      <c r="B766" s="685"/>
      <c r="C766" s="688"/>
      <c r="D766" s="660"/>
      <c r="E766" s="680"/>
      <c r="F766" s="680"/>
      <c r="G766" s="543" t="s">
        <v>1123</v>
      </c>
      <c r="H766" s="544" t="s">
        <v>2</v>
      </c>
      <c r="I766" s="545">
        <f>O580</f>
        <v>0.55432000000000003</v>
      </c>
      <c r="J766" s="511" t="s">
        <v>1066</v>
      </c>
      <c r="K766" s="371"/>
      <c r="L766" s="372"/>
    </row>
    <row r="767" spans="1:12" ht="45" customHeight="1" x14ac:dyDescent="0.2">
      <c r="A767" s="649"/>
      <c r="B767" s="685"/>
      <c r="C767" s="688"/>
      <c r="D767" s="660"/>
      <c r="E767" s="680"/>
      <c r="F767" s="680"/>
      <c r="G767" s="543" t="s">
        <v>1124</v>
      </c>
      <c r="H767" s="544" t="s">
        <v>2</v>
      </c>
      <c r="I767" s="550">
        <f>O582</f>
        <v>1.296</v>
      </c>
      <c r="J767" s="511" t="s">
        <v>1066</v>
      </c>
      <c r="K767" s="371"/>
      <c r="L767" s="372"/>
    </row>
    <row r="768" spans="1:12" ht="45" customHeight="1" x14ac:dyDescent="0.2">
      <c r="A768" s="649"/>
      <c r="B768" s="685"/>
      <c r="C768" s="688"/>
      <c r="D768" s="660"/>
      <c r="E768" s="680"/>
      <c r="F768" s="680"/>
      <c r="G768" s="543" t="s">
        <v>291</v>
      </c>
      <c r="H768" s="546" t="s">
        <v>2</v>
      </c>
      <c r="I768" s="545">
        <f>O593</f>
        <v>2.478E-2</v>
      </c>
      <c r="J768" s="511" t="s">
        <v>1066</v>
      </c>
      <c r="K768" s="371"/>
      <c r="L768" s="372"/>
    </row>
    <row r="769" spans="1:12" ht="45" customHeight="1" x14ac:dyDescent="0.2">
      <c r="A769" s="649"/>
      <c r="B769" s="685"/>
      <c r="C769" s="688"/>
      <c r="D769" s="660"/>
      <c r="E769" s="680"/>
      <c r="F769" s="680"/>
      <c r="G769" s="543" t="s">
        <v>167</v>
      </c>
      <c r="H769" s="546" t="s">
        <v>2</v>
      </c>
      <c r="I769" s="545">
        <f>O594</f>
        <v>0.105</v>
      </c>
      <c r="J769" s="511" t="s">
        <v>1066</v>
      </c>
      <c r="K769" s="371"/>
      <c r="L769" s="372"/>
    </row>
    <row r="770" spans="1:12" ht="45" customHeight="1" x14ac:dyDescent="0.2">
      <c r="A770" s="649"/>
      <c r="B770" s="685"/>
      <c r="C770" s="688"/>
      <c r="D770" s="660"/>
      <c r="E770" s="680"/>
      <c r="F770" s="680"/>
      <c r="G770" s="543" t="s">
        <v>1125</v>
      </c>
      <c r="H770" s="544" t="s">
        <v>2</v>
      </c>
      <c r="I770" s="544">
        <f>O600</f>
        <v>3.0167800000000002E-2</v>
      </c>
      <c r="J770" s="511" t="s">
        <v>1066</v>
      </c>
      <c r="K770" s="371"/>
      <c r="L770" s="372"/>
    </row>
    <row r="771" spans="1:12" ht="45" customHeight="1" x14ac:dyDescent="0.2">
      <c r="A771" s="649"/>
      <c r="B771" s="685"/>
      <c r="C771" s="688"/>
      <c r="D771" s="660"/>
      <c r="E771" s="680"/>
      <c r="F771" s="680"/>
      <c r="G771" s="543" t="s">
        <v>1119</v>
      </c>
      <c r="H771" s="544" t="s">
        <v>2</v>
      </c>
      <c r="I771" s="544">
        <f>O602</f>
        <v>9.1E-4</v>
      </c>
      <c r="J771" s="511" t="s">
        <v>1066</v>
      </c>
      <c r="K771" s="371"/>
      <c r="L771" s="372"/>
    </row>
    <row r="772" spans="1:12" ht="45" customHeight="1" x14ac:dyDescent="0.2">
      <c r="A772" s="649"/>
      <c r="B772" s="685"/>
      <c r="C772" s="688"/>
      <c r="D772" s="660"/>
      <c r="E772" s="680"/>
      <c r="F772" s="680"/>
      <c r="G772" s="543" t="s">
        <v>1120</v>
      </c>
      <c r="H772" s="544" t="s">
        <v>2</v>
      </c>
      <c r="I772" s="544">
        <f>O603</f>
        <v>5.1642E-2</v>
      </c>
      <c r="J772" s="511" t="s">
        <v>1066</v>
      </c>
      <c r="K772" s="371"/>
      <c r="L772" s="372"/>
    </row>
    <row r="773" spans="1:12" ht="45" customHeight="1" x14ac:dyDescent="0.2">
      <c r="A773" s="649"/>
      <c r="B773" s="685"/>
      <c r="C773" s="688"/>
      <c r="D773" s="660"/>
      <c r="E773" s="680"/>
      <c r="F773" s="680"/>
      <c r="G773" s="543" t="s">
        <v>1121</v>
      </c>
      <c r="H773" s="544" t="s">
        <v>2</v>
      </c>
      <c r="I773" s="544">
        <f>O604</f>
        <v>0.1066</v>
      </c>
      <c r="J773" s="511" t="s">
        <v>1066</v>
      </c>
      <c r="K773" s="371"/>
      <c r="L773" s="372"/>
    </row>
    <row r="774" spans="1:12" ht="45" customHeight="1" x14ac:dyDescent="0.2">
      <c r="A774" s="649"/>
      <c r="B774" s="685"/>
      <c r="C774" s="688"/>
      <c r="D774" s="660"/>
      <c r="E774" s="680"/>
      <c r="F774" s="680"/>
      <c r="G774" s="543" t="s">
        <v>486</v>
      </c>
      <c r="H774" s="544" t="s">
        <v>2</v>
      </c>
      <c r="I774" s="547">
        <f>O630</f>
        <v>3.5000000000000003E-2</v>
      </c>
      <c r="J774" s="511" t="s">
        <v>1066</v>
      </c>
      <c r="K774" s="371"/>
      <c r="L774" s="372"/>
    </row>
    <row r="775" spans="1:12" ht="45" customHeight="1" x14ac:dyDescent="0.2">
      <c r="A775" s="649"/>
      <c r="B775" s="685"/>
      <c r="C775" s="688"/>
      <c r="D775" s="660"/>
      <c r="E775" s="680"/>
      <c r="F775" s="680"/>
      <c r="G775" s="486" t="s">
        <v>487</v>
      </c>
      <c r="H775" s="548" t="s">
        <v>2</v>
      </c>
      <c r="I775" s="549">
        <f>O641</f>
        <v>1.1000000000000001E-3</v>
      </c>
      <c r="J775" s="511" t="s">
        <v>1066</v>
      </c>
      <c r="K775" s="371"/>
      <c r="L775" s="372"/>
    </row>
    <row r="776" spans="1:12" ht="64.5" customHeight="1" x14ac:dyDescent="0.2">
      <c r="A776" s="649"/>
      <c r="B776" s="685"/>
      <c r="C776" s="688"/>
      <c r="D776" s="660"/>
      <c r="E776" s="680"/>
      <c r="F776" s="680"/>
      <c r="G776" s="543" t="s">
        <v>1126</v>
      </c>
      <c r="H776" s="544" t="s">
        <v>2</v>
      </c>
      <c r="I776" s="532">
        <f>O658</f>
        <v>2.6971999999999999E-2</v>
      </c>
      <c r="J776" s="511" t="s">
        <v>1066</v>
      </c>
      <c r="K776" s="371"/>
      <c r="L776" s="372"/>
    </row>
    <row r="777" spans="1:12" ht="45" customHeight="1" x14ac:dyDescent="0.2">
      <c r="A777" s="649"/>
      <c r="B777" s="685"/>
      <c r="C777" s="688"/>
      <c r="D777" s="660"/>
      <c r="E777" s="680"/>
      <c r="F777" s="680"/>
      <c r="G777" s="543" t="s">
        <v>1127</v>
      </c>
      <c r="H777" s="544" t="s">
        <v>2</v>
      </c>
      <c r="I777" s="545">
        <f>O659</f>
        <v>1.2916799999999999</v>
      </c>
      <c r="J777" s="511" t="s">
        <v>1066</v>
      </c>
      <c r="K777" s="371"/>
      <c r="L777" s="372"/>
    </row>
    <row r="778" spans="1:12" ht="45" customHeight="1" x14ac:dyDescent="0.2">
      <c r="A778" s="649"/>
      <c r="B778" s="685"/>
      <c r="C778" s="688"/>
      <c r="D778" s="660"/>
      <c r="E778" s="680"/>
      <c r="F778" s="680"/>
      <c r="G778" s="543" t="s">
        <v>1128</v>
      </c>
      <c r="H778" s="544" t="s">
        <v>2</v>
      </c>
      <c r="I778" s="550">
        <f>O660</f>
        <v>1.0929600000000015</v>
      </c>
      <c r="J778" s="511" t="s">
        <v>1066</v>
      </c>
      <c r="K778" s="371"/>
      <c r="L778" s="372"/>
    </row>
    <row r="779" spans="1:12" ht="45" customHeight="1" x14ac:dyDescent="0.2">
      <c r="A779" s="649"/>
      <c r="B779" s="685"/>
      <c r="C779" s="688"/>
      <c r="D779" s="660"/>
      <c r="E779" s="680"/>
      <c r="F779" s="680"/>
      <c r="G779" s="543" t="s">
        <v>1129</v>
      </c>
      <c r="H779" s="544" t="s">
        <v>2</v>
      </c>
      <c r="I779" s="544">
        <f>O667</f>
        <v>7.3127200000000003E-2</v>
      </c>
      <c r="J779" s="511" t="s">
        <v>1066</v>
      </c>
      <c r="K779" s="371"/>
      <c r="L779" s="372"/>
    </row>
    <row r="780" spans="1:12" ht="45" customHeight="1" x14ac:dyDescent="0.2">
      <c r="A780" s="649"/>
      <c r="B780" s="685"/>
      <c r="C780" s="688"/>
      <c r="D780" s="660"/>
      <c r="E780" s="680"/>
      <c r="F780" s="680"/>
      <c r="G780" s="543" t="s">
        <v>1119</v>
      </c>
      <c r="H780" s="544" t="s">
        <v>2</v>
      </c>
      <c r="I780" s="544">
        <f>O671</f>
        <v>9.1E-4</v>
      </c>
      <c r="J780" s="511" t="s">
        <v>1066</v>
      </c>
      <c r="K780" s="371"/>
      <c r="L780" s="372"/>
    </row>
    <row r="781" spans="1:12" ht="45" customHeight="1" x14ac:dyDescent="0.2">
      <c r="A781" s="649"/>
      <c r="B781" s="685"/>
      <c r="C781" s="688"/>
      <c r="D781" s="660"/>
      <c r="E781" s="680"/>
      <c r="F781" s="680"/>
      <c r="G781" s="543" t="s">
        <v>1120</v>
      </c>
      <c r="H781" s="544" t="s">
        <v>2</v>
      </c>
      <c r="I781" s="544">
        <f>O672</f>
        <v>5.1642E-2</v>
      </c>
      <c r="J781" s="511" t="s">
        <v>1066</v>
      </c>
      <c r="K781" s="371"/>
      <c r="L781" s="372"/>
    </row>
    <row r="782" spans="1:12" ht="45" customHeight="1" x14ac:dyDescent="0.2">
      <c r="A782" s="649"/>
      <c r="B782" s="685"/>
      <c r="C782" s="688"/>
      <c r="D782" s="660"/>
      <c r="E782" s="680"/>
      <c r="F782" s="680"/>
      <c r="G782" s="543" t="s">
        <v>1121</v>
      </c>
      <c r="H782" s="544" t="s">
        <v>2</v>
      </c>
      <c r="I782" s="544">
        <f>O673</f>
        <v>0.1066</v>
      </c>
      <c r="J782" s="511" t="s">
        <v>1066</v>
      </c>
      <c r="K782" s="371"/>
      <c r="L782" s="372"/>
    </row>
    <row r="783" spans="1:12" ht="45" customHeight="1" x14ac:dyDescent="0.2">
      <c r="A783" s="649"/>
      <c r="B783" s="685"/>
      <c r="C783" s="688"/>
      <c r="D783" s="660"/>
      <c r="E783" s="680"/>
      <c r="F783" s="680"/>
      <c r="G783" s="543" t="s">
        <v>1115</v>
      </c>
      <c r="H783" s="544" t="s">
        <v>2</v>
      </c>
      <c r="I783" s="545">
        <f>O695</f>
        <v>2.5000000000000001E-2</v>
      </c>
      <c r="J783" s="511" t="s">
        <v>1066</v>
      </c>
      <c r="K783" s="371"/>
      <c r="L783" s="372"/>
    </row>
    <row r="784" spans="1:12" ht="28.5" x14ac:dyDescent="0.2">
      <c r="A784" s="649"/>
      <c r="B784" s="654"/>
      <c r="C784" s="690"/>
      <c r="D784" s="660"/>
      <c r="E784" s="681"/>
      <c r="F784" s="681"/>
      <c r="G784" s="502" t="s">
        <v>1004</v>
      </c>
      <c r="H784" s="501" t="s">
        <v>2</v>
      </c>
      <c r="I784" s="373">
        <f>I705</f>
        <v>10.886719899999999</v>
      </c>
      <c r="J784" s="307"/>
      <c r="K784" s="491"/>
      <c r="L784" s="491"/>
    </row>
    <row r="788" spans="2:17" s="100" customFormat="1" ht="18" x14ac:dyDescent="0.25">
      <c r="B788" s="100" t="s">
        <v>269</v>
      </c>
      <c r="H788" s="101"/>
      <c r="I788" s="101"/>
      <c r="J788" s="102" t="s">
        <v>270</v>
      </c>
      <c r="K788" s="103"/>
      <c r="L788" s="103"/>
      <c r="M788" s="152"/>
      <c r="O788" s="104"/>
      <c r="Q788" s="152"/>
    </row>
  </sheetData>
  <mergeCells count="703">
    <mergeCell ref="A3:L3"/>
    <mergeCell ref="A4:L4"/>
    <mergeCell ref="A5:K5"/>
    <mergeCell ref="A7:B7"/>
    <mergeCell ref="A8:K8"/>
    <mergeCell ref="A11:A784"/>
    <mergeCell ref="C11:C784"/>
    <mergeCell ref="D11:L11"/>
    <mergeCell ref="D12:L12"/>
    <mergeCell ref="B13:B51"/>
    <mergeCell ref="G44:G46"/>
    <mergeCell ref="H44:H46"/>
    <mergeCell ref="I44:I46"/>
    <mergeCell ref="G47:G48"/>
    <mergeCell ref="H47:H48"/>
    <mergeCell ref="I47:I48"/>
    <mergeCell ref="D13:D51"/>
    <mergeCell ref="E13:L13"/>
    <mergeCell ref="E14:E51"/>
    <mergeCell ref="F14:F51"/>
    <mergeCell ref="J17:J28"/>
    <mergeCell ref="K17:K28"/>
    <mergeCell ref="L17:L28"/>
    <mergeCell ref="J30:J42"/>
    <mergeCell ref="K30:K42"/>
    <mergeCell ref="L30:L42"/>
    <mergeCell ref="I53:I54"/>
    <mergeCell ref="G55:G59"/>
    <mergeCell ref="H55:H59"/>
    <mergeCell ref="I55:I59"/>
    <mergeCell ref="G62:G64"/>
    <mergeCell ref="H62:H64"/>
    <mergeCell ref="I62:I64"/>
    <mergeCell ref="G49:G50"/>
    <mergeCell ref="H49:H50"/>
    <mergeCell ref="I49:I50"/>
    <mergeCell ref="E52:L52"/>
    <mergeCell ref="E53:E70"/>
    <mergeCell ref="F53:F70"/>
    <mergeCell ref="G53:G54"/>
    <mergeCell ref="H53:H54"/>
    <mergeCell ref="D71:L71"/>
    <mergeCell ref="B72:B74"/>
    <mergeCell ref="D72:D74"/>
    <mergeCell ref="E72:E74"/>
    <mergeCell ref="F72:F74"/>
    <mergeCell ref="D75:L75"/>
    <mergeCell ref="G65:G67"/>
    <mergeCell ref="H65:H67"/>
    <mergeCell ref="I65:I67"/>
    <mergeCell ref="G68:G69"/>
    <mergeCell ref="H68:H69"/>
    <mergeCell ref="I68:I69"/>
    <mergeCell ref="B52:B70"/>
    <mergeCell ref="D52:D70"/>
    <mergeCell ref="H85:H86"/>
    <mergeCell ref="I85:I86"/>
    <mergeCell ref="G87:G88"/>
    <mergeCell ref="H87:H88"/>
    <mergeCell ref="I87:I88"/>
    <mergeCell ref="E91:E96"/>
    <mergeCell ref="F91:F96"/>
    <mergeCell ref="B76:B96"/>
    <mergeCell ref="D76:D96"/>
    <mergeCell ref="E76:L76"/>
    <mergeCell ref="E77:E90"/>
    <mergeCell ref="F77:F90"/>
    <mergeCell ref="G79:G80"/>
    <mergeCell ref="G83:G84"/>
    <mergeCell ref="H83:H84"/>
    <mergeCell ref="I83:I84"/>
    <mergeCell ref="G85:G86"/>
    <mergeCell ref="I100:I101"/>
    <mergeCell ref="B105:B106"/>
    <mergeCell ref="D105:D106"/>
    <mergeCell ref="E105:E106"/>
    <mergeCell ref="F105:F106"/>
    <mergeCell ref="B107:B127"/>
    <mergeCell ref="D107:D127"/>
    <mergeCell ref="E107:E127"/>
    <mergeCell ref="F107:F127"/>
    <mergeCell ref="G108:G111"/>
    <mergeCell ref="B97:B104"/>
    <mergeCell ref="D97:D104"/>
    <mergeCell ref="E97:E104"/>
    <mergeCell ref="F97:F104"/>
    <mergeCell ref="G100:G101"/>
    <mergeCell ref="H100:H101"/>
    <mergeCell ref="G121:G123"/>
    <mergeCell ref="H121:H123"/>
    <mergeCell ref="I121:I123"/>
    <mergeCell ref="G125:G127"/>
    <mergeCell ref="H125:H127"/>
    <mergeCell ref="I125:I127"/>
    <mergeCell ref="H108:H111"/>
    <mergeCell ref="I108:I111"/>
    <mergeCell ref="G112:G115"/>
    <mergeCell ref="H112:H115"/>
    <mergeCell ref="I112:I115"/>
    <mergeCell ref="G116:G120"/>
    <mergeCell ref="H116:H120"/>
    <mergeCell ref="I116:I120"/>
    <mergeCell ref="J137:J138"/>
    <mergeCell ref="K137:K138"/>
    <mergeCell ref="L137:L138"/>
    <mergeCell ref="G133:G134"/>
    <mergeCell ref="H133:H134"/>
    <mergeCell ref="B151:B155"/>
    <mergeCell ref="D151:D155"/>
    <mergeCell ref="E151:E155"/>
    <mergeCell ref="F151:F155"/>
    <mergeCell ref="I133:I134"/>
    <mergeCell ref="G137:G138"/>
    <mergeCell ref="G152:G153"/>
    <mergeCell ref="H152:H153"/>
    <mergeCell ref="I152:I153"/>
    <mergeCell ref="B140:B150"/>
    <mergeCell ref="D140:D150"/>
    <mergeCell ref="E141:E144"/>
    <mergeCell ref="F141:F144"/>
    <mergeCell ref="E145:E146"/>
    <mergeCell ref="B128:B139"/>
    <mergeCell ref="D128:D139"/>
    <mergeCell ref="E128:E139"/>
    <mergeCell ref="F128:F139"/>
    <mergeCell ref="F145:F146"/>
    <mergeCell ref="E149:E150"/>
    <mergeCell ref="F149:F150"/>
    <mergeCell ref="B156:B166"/>
    <mergeCell ref="D156:D166"/>
    <mergeCell ref="E156:E166"/>
    <mergeCell ref="F156:F166"/>
    <mergeCell ref="G157:G166"/>
    <mergeCell ref="H157:H166"/>
    <mergeCell ref="I157:I166"/>
    <mergeCell ref="I179:I180"/>
    <mergeCell ref="B181:B182"/>
    <mergeCell ref="D181:D182"/>
    <mergeCell ref="E181:E182"/>
    <mergeCell ref="F181:F182"/>
    <mergeCell ref="G181:G182"/>
    <mergeCell ref="H181:H182"/>
    <mergeCell ref="I181:I182"/>
    <mergeCell ref="I168:I175"/>
    <mergeCell ref="G176:G177"/>
    <mergeCell ref="H176:H177"/>
    <mergeCell ref="I176:I177"/>
    <mergeCell ref="B179:B180"/>
    <mergeCell ref="D179:D180"/>
    <mergeCell ref="E179:E180"/>
    <mergeCell ref="F179:F180"/>
    <mergeCell ref="G179:G180"/>
    <mergeCell ref="H179:H180"/>
    <mergeCell ref="B167:B178"/>
    <mergeCell ref="D167:D178"/>
    <mergeCell ref="E167:E178"/>
    <mergeCell ref="F167:F178"/>
    <mergeCell ref="G168:G175"/>
    <mergeCell ref="H168:H175"/>
    <mergeCell ref="H193:H194"/>
    <mergeCell ref="I193:I194"/>
    <mergeCell ref="B198:B199"/>
    <mergeCell ref="D198:D199"/>
    <mergeCell ref="E198:E199"/>
    <mergeCell ref="F198:F199"/>
    <mergeCell ref="B183:B189"/>
    <mergeCell ref="D183:D189"/>
    <mergeCell ref="E183:L183"/>
    <mergeCell ref="E184:E189"/>
    <mergeCell ref="F184:F189"/>
    <mergeCell ref="B190:B197"/>
    <mergeCell ref="D190:D197"/>
    <mergeCell ref="E190:E197"/>
    <mergeCell ref="F190:F197"/>
    <mergeCell ref="G193:G194"/>
    <mergeCell ref="I201:I204"/>
    <mergeCell ref="G205:G208"/>
    <mergeCell ref="H205:H208"/>
    <mergeCell ref="I205:I208"/>
    <mergeCell ref="G209:G213"/>
    <mergeCell ref="H209:H213"/>
    <mergeCell ref="I209:I213"/>
    <mergeCell ref="B200:B220"/>
    <mergeCell ref="D200:D220"/>
    <mergeCell ref="E200:E220"/>
    <mergeCell ref="F200:F220"/>
    <mergeCell ref="G201:G204"/>
    <mergeCell ref="H201:H204"/>
    <mergeCell ref="G214:G216"/>
    <mergeCell ref="H214:H216"/>
    <mergeCell ref="I214:I216"/>
    <mergeCell ref="G218:G220"/>
    <mergeCell ref="H218:H220"/>
    <mergeCell ref="I218:I220"/>
    <mergeCell ref="J230:J231"/>
    <mergeCell ref="K230:K231"/>
    <mergeCell ref="L230:L231"/>
    <mergeCell ref="B233:B243"/>
    <mergeCell ref="D233:D243"/>
    <mergeCell ref="E234:E237"/>
    <mergeCell ref="F234:F237"/>
    <mergeCell ref="E238:E239"/>
    <mergeCell ref="F238:F239"/>
    <mergeCell ref="E242:E243"/>
    <mergeCell ref="F242:F243"/>
    <mergeCell ref="B221:B232"/>
    <mergeCell ref="D221:D232"/>
    <mergeCell ref="E221:E232"/>
    <mergeCell ref="F221:F232"/>
    <mergeCell ref="G226:G227"/>
    <mergeCell ref="H226:H227"/>
    <mergeCell ref="I226:I227"/>
    <mergeCell ref="G230:G231"/>
    <mergeCell ref="I250:I259"/>
    <mergeCell ref="I261:I265"/>
    <mergeCell ref="G266:G268"/>
    <mergeCell ref="H266:H268"/>
    <mergeCell ref="I266:I268"/>
    <mergeCell ref="B244:B248"/>
    <mergeCell ref="D244:D248"/>
    <mergeCell ref="E244:E248"/>
    <mergeCell ref="F244:F248"/>
    <mergeCell ref="B260:B268"/>
    <mergeCell ref="D260:D268"/>
    <mergeCell ref="E260:E268"/>
    <mergeCell ref="F260:F268"/>
    <mergeCell ref="G261:G265"/>
    <mergeCell ref="H261:H265"/>
    <mergeCell ref="B249:B259"/>
    <mergeCell ref="D249:D259"/>
    <mergeCell ref="E249:E259"/>
    <mergeCell ref="F249:F259"/>
    <mergeCell ref="G250:G259"/>
    <mergeCell ref="H250:H259"/>
    <mergeCell ref="G245:G246"/>
    <mergeCell ref="H245:H246"/>
    <mergeCell ref="I245:I246"/>
    <mergeCell ref="I281:I282"/>
    <mergeCell ref="B283:B284"/>
    <mergeCell ref="D283:D284"/>
    <mergeCell ref="E283:E284"/>
    <mergeCell ref="F283:F284"/>
    <mergeCell ref="G283:G284"/>
    <mergeCell ref="H283:H284"/>
    <mergeCell ref="I283:I284"/>
    <mergeCell ref="I270:I277"/>
    <mergeCell ref="G278:G279"/>
    <mergeCell ref="H278:H279"/>
    <mergeCell ref="I278:I279"/>
    <mergeCell ref="B281:B282"/>
    <mergeCell ref="D281:D282"/>
    <mergeCell ref="E281:E282"/>
    <mergeCell ref="F281:F282"/>
    <mergeCell ref="G281:G282"/>
    <mergeCell ref="H281:H282"/>
    <mergeCell ref="B269:B280"/>
    <mergeCell ref="D269:D280"/>
    <mergeCell ref="E269:E280"/>
    <mergeCell ref="F269:F280"/>
    <mergeCell ref="G270:G277"/>
    <mergeCell ref="H270:H277"/>
    <mergeCell ref="H295:H296"/>
    <mergeCell ref="I295:I296"/>
    <mergeCell ref="B300:B301"/>
    <mergeCell ref="D300:D301"/>
    <mergeCell ref="E300:E301"/>
    <mergeCell ref="F300:F301"/>
    <mergeCell ref="B285:B291"/>
    <mergeCell ref="D285:D291"/>
    <mergeCell ref="E285:L285"/>
    <mergeCell ref="E286:E291"/>
    <mergeCell ref="F286:F291"/>
    <mergeCell ref="B292:B299"/>
    <mergeCell ref="D292:D299"/>
    <mergeCell ref="E292:E299"/>
    <mergeCell ref="F292:F299"/>
    <mergeCell ref="G295:G296"/>
    <mergeCell ref="I303:I306"/>
    <mergeCell ref="G307:G310"/>
    <mergeCell ref="H307:H310"/>
    <mergeCell ref="I307:I310"/>
    <mergeCell ref="G311:G315"/>
    <mergeCell ref="H311:H315"/>
    <mergeCell ref="I311:I315"/>
    <mergeCell ref="B302:B322"/>
    <mergeCell ref="D302:D322"/>
    <mergeCell ref="E302:E322"/>
    <mergeCell ref="F302:F322"/>
    <mergeCell ref="G303:G306"/>
    <mergeCell ref="H303:H306"/>
    <mergeCell ref="G316:G318"/>
    <mergeCell ref="H316:H318"/>
    <mergeCell ref="I316:I318"/>
    <mergeCell ref="G320:G322"/>
    <mergeCell ref="H320:H322"/>
    <mergeCell ref="I320:I322"/>
    <mergeCell ref="J332:J333"/>
    <mergeCell ref="K332:K333"/>
    <mergeCell ref="L332:L333"/>
    <mergeCell ref="B335:B345"/>
    <mergeCell ref="D335:D345"/>
    <mergeCell ref="E336:E339"/>
    <mergeCell ref="F336:F339"/>
    <mergeCell ref="E340:E341"/>
    <mergeCell ref="F340:F341"/>
    <mergeCell ref="E344:E345"/>
    <mergeCell ref="F344:F345"/>
    <mergeCell ref="B323:B334"/>
    <mergeCell ref="D323:D334"/>
    <mergeCell ref="E323:E334"/>
    <mergeCell ref="F323:F334"/>
    <mergeCell ref="G328:G329"/>
    <mergeCell ref="H328:H329"/>
    <mergeCell ref="I328:I329"/>
    <mergeCell ref="G332:G333"/>
    <mergeCell ref="I352:I361"/>
    <mergeCell ref="I363:I367"/>
    <mergeCell ref="G368:G370"/>
    <mergeCell ref="H368:H370"/>
    <mergeCell ref="I368:I370"/>
    <mergeCell ref="B346:B350"/>
    <mergeCell ref="D346:D350"/>
    <mergeCell ref="E346:E350"/>
    <mergeCell ref="F346:F350"/>
    <mergeCell ref="B362:B370"/>
    <mergeCell ref="D362:D370"/>
    <mergeCell ref="E362:E370"/>
    <mergeCell ref="F362:F370"/>
    <mergeCell ref="G363:G367"/>
    <mergeCell ref="H363:H367"/>
    <mergeCell ref="B351:B361"/>
    <mergeCell ref="D351:D361"/>
    <mergeCell ref="E351:E361"/>
    <mergeCell ref="F351:F361"/>
    <mergeCell ref="G352:G361"/>
    <mergeCell ref="H352:H361"/>
    <mergeCell ref="G347:G348"/>
    <mergeCell ref="H347:H348"/>
    <mergeCell ref="I347:I348"/>
    <mergeCell ref="I372:I379"/>
    <mergeCell ref="G380:G381"/>
    <mergeCell ref="H380:H381"/>
    <mergeCell ref="I380:I381"/>
    <mergeCell ref="B383:B384"/>
    <mergeCell ref="D383:D384"/>
    <mergeCell ref="E383:E384"/>
    <mergeCell ref="F383:F384"/>
    <mergeCell ref="G383:G384"/>
    <mergeCell ref="H383:H384"/>
    <mergeCell ref="B371:B382"/>
    <mergeCell ref="D371:D382"/>
    <mergeCell ref="E371:E382"/>
    <mergeCell ref="F371:F382"/>
    <mergeCell ref="G372:G379"/>
    <mergeCell ref="H372:H379"/>
    <mergeCell ref="G393:G396"/>
    <mergeCell ref="H393:H396"/>
    <mergeCell ref="I383:I384"/>
    <mergeCell ref="B385:B386"/>
    <mergeCell ref="D385:D386"/>
    <mergeCell ref="E385:E386"/>
    <mergeCell ref="F385:F386"/>
    <mergeCell ref="G385:G386"/>
    <mergeCell ref="H385:H386"/>
    <mergeCell ref="I385:I386"/>
    <mergeCell ref="B405:B406"/>
    <mergeCell ref="D405:D406"/>
    <mergeCell ref="E405:E406"/>
    <mergeCell ref="F405:F406"/>
    <mergeCell ref="B407:B427"/>
    <mergeCell ref="D407:D427"/>
    <mergeCell ref="E407:E427"/>
    <mergeCell ref="F407:F427"/>
    <mergeCell ref="I393:I396"/>
    <mergeCell ref="B397:B404"/>
    <mergeCell ref="D397:D404"/>
    <mergeCell ref="E397:E404"/>
    <mergeCell ref="F397:F404"/>
    <mergeCell ref="G400:G401"/>
    <mergeCell ref="H400:H401"/>
    <mergeCell ref="I400:I401"/>
    <mergeCell ref="B387:B396"/>
    <mergeCell ref="D387:D396"/>
    <mergeCell ref="E387:L387"/>
    <mergeCell ref="E388:E396"/>
    <mergeCell ref="F388:F396"/>
    <mergeCell ref="G391:G392"/>
    <mergeCell ref="H391:H392"/>
    <mergeCell ref="I391:I392"/>
    <mergeCell ref="G416:G420"/>
    <mergeCell ref="H416:H420"/>
    <mergeCell ref="I416:I420"/>
    <mergeCell ref="G421:G423"/>
    <mergeCell ref="H421:H423"/>
    <mergeCell ref="I421:I423"/>
    <mergeCell ref="G408:G411"/>
    <mergeCell ref="H408:H411"/>
    <mergeCell ref="I408:I411"/>
    <mergeCell ref="G412:G415"/>
    <mergeCell ref="H412:H415"/>
    <mergeCell ref="I412:I415"/>
    <mergeCell ref="G424:G426"/>
    <mergeCell ref="H424:H426"/>
    <mergeCell ref="I424:I426"/>
    <mergeCell ref="B428:B439"/>
    <mergeCell ref="D428:D439"/>
    <mergeCell ref="E428:E439"/>
    <mergeCell ref="F428:F439"/>
    <mergeCell ref="G433:G434"/>
    <mergeCell ref="H433:H434"/>
    <mergeCell ref="I433:I434"/>
    <mergeCell ref="G437:G438"/>
    <mergeCell ref="J437:J438"/>
    <mergeCell ref="K437:K438"/>
    <mergeCell ref="L437:L438"/>
    <mergeCell ref="B440:B448"/>
    <mergeCell ref="D440:D448"/>
    <mergeCell ref="E441:E444"/>
    <mergeCell ref="F441:F444"/>
    <mergeCell ref="E447:E448"/>
    <mergeCell ref="F447:F448"/>
    <mergeCell ref="I450:I451"/>
    <mergeCell ref="B454:B464"/>
    <mergeCell ref="D454:D464"/>
    <mergeCell ref="E454:E464"/>
    <mergeCell ref="F454:F464"/>
    <mergeCell ref="G455:G464"/>
    <mergeCell ref="H455:H464"/>
    <mergeCell ref="I455:I464"/>
    <mergeCell ref="B449:B453"/>
    <mergeCell ref="D449:D453"/>
    <mergeCell ref="E449:E453"/>
    <mergeCell ref="F449:F453"/>
    <mergeCell ref="G450:G451"/>
    <mergeCell ref="H450:H451"/>
    <mergeCell ref="I466:I470"/>
    <mergeCell ref="G471:G473"/>
    <mergeCell ref="H471:H473"/>
    <mergeCell ref="I471:I473"/>
    <mergeCell ref="B474:B485"/>
    <mergeCell ref="D474:D485"/>
    <mergeCell ref="E474:E485"/>
    <mergeCell ref="F474:F485"/>
    <mergeCell ref="G475:G482"/>
    <mergeCell ref="H475:H482"/>
    <mergeCell ref="B465:B473"/>
    <mergeCell ref="D465:D473"/>
    <mergeCell ref="E465:E473"/>
    <mergeCell ref="F465:F473"/>
    <mergeCell ref="G466:G470"/>
    <mergeCell ref="H466:H470"/>
    <mergeCell ref="I486:I487"/>
    <mergeCell ref="B488:B489"/>
    <mergeCell ref="D488:D489"/>
    <mergeCell ref="E488:E489"/>
    <mergeCell ref="F488:F489"/>
    <mergeCell ref="G488:G489"/>
    <mergeCell ref="H488:H489"/>
    <mergeCell ref="I488:I489"/>
    <mergeCell ref="I475:I482"/>
    <mergeCell ref="G483:G484"/>
    <mergeCell ref="H483:H484"/>
    <mergeCell ref="I483:I484"/>
    <mergeCell ref="B486:B487"/>
    <mergeCell ref="D486:D487"/>
    <mergeCell ref="E486:E487"/>
    <mergeCell ref="F486:F487"/>
    <mergeCell ref="G486:G487"/>
    <mergeCell ref="H486:H487"/>
    <mergeCell ref="I491:I494"/>
    <mergeCell ref="G495:G496"/>
    <mergeCell ref="H495:H496"/>
    <mergeCell ref="I495:I496"/>
    <mergeCell ref="G497:G498"/>
    <mergeCell ref="H497:H498"/>
    <mergeCell ref="I497:I498"/>
    <mergeCell ref="B490:B498"/>
    <mergeCell ref="D490:D498"/>
    <mergeCell ref="E490:E498"/>
    <mergeCell ref="F490:F498"/>
    <mergeCell ref="G491:G494"/>
    <mergeCell ref="H491:H494"/>
    <mergeCell ref="G508:G509"/>
    <mergeCell ref="H508:H509"/>
    <mergeCell ref="I508:I509"/>
    <mergeCell ref="G510:G511"/>
    <mergeCell ref="H510:H511"/>
    <mergeCell ref="I510:I511"/>
    <mergeCell ref="Q497:Q498"/>
    <mergeCell ref="B499:B513"/>
    <mergeCell ref="D499:D513"/>
    <mergeCell ref="E499:L499"/>
    <mergeCell ref="E500:E513"/>
    <mergeCell ref="F500:F513"/>
    <mergeCell ref="G502:G503"/>
    <mergeCell ref="G506:G507"/>
    <mergeCell ref="H506:H507"/>
    <mergeCell ref="I506:I507"/>
    <mergeCell ref="I528:I529"/>
    <mergeCell ref="G532:G533"/>
    <mergeCell ref="J532:J533"/>
    <mergeCell ref="K532:K533"/>
    <mergeCell ref="L532:L533"/>
    <mergeCell ref="I516:I517"/>
    <mergeCell ref="B521:B522"/>
    <mergeCell ref="D521:D522"/>
    <mergeCell ref="E521:E522"/>
    <mergeCell ref="F521:F522"/>
    <mergeCell ref="B523:B534"/>
    <mergeCell ref="D523:D534"/>
    <mergeCell ref="E523:E534"/>
    <mergeCell ref="F523:F534"/>
    <mergeCell ref="G528:G529"/>
    <mergeCell ref="B514:B520"/>
    <mergeCell ref="D514:D520"/>
    <mergeCell ref="E514:E520"/>
    <mergeCell ref="F514:F520"/>
    <mergeCell ref="G516:G517"/>
    <mergeCell ref="H516:H517"/>
    <mergeCell ref="B535:B545"/>
    <mergeCell ref="D535:D545"/>
    <mergeCell ref="E536:E539"/>
    <mergeCell ref="F536:F539"/>
    <mergeCell ref="E540:E541"/>
    <mergeCell ref="F540:F541"/>
    <mergeCell ref="E544:E545"/>
    <mergeCell ref="F544:F545"/>
    <mergeCell ref="H528:H529"/>
    <mergeCell ref="I547:I548"/>
    <mergeCell ref="B551:B561"/>
    <mergeCell ref="D551:D561"/>
    <mergeCell ref="E551:E561"/>
    <mergeCell ref="F551:F561"/>
    <mergeCell ref="G552:G561"/>
    <mergeCell ref="H552:H561"/>
    <mergeCell ref="I552:I561"/>
    <mergeCell ref="B546:B550"/>
    <mergeCell ref="D546:D550"/>
    <mergeCell ref="E546:E550"/>
    <mergeCell ref="F546:F550"/>
    <mergeCell ref="G547:G548"/>
    <mergeCell ref="H547:H548"/>
    <mergeCell ref="I574:I575"/>
    <mergeCell ref="B576:B577"/>
    <mergeCell ref="D576:D577"/>
    <mergeCell ref="E576:E577"/>
    <mergeCell ref="F576:F577"/>
    <mergeCell ref="G576:G577"/>
    <mergeCell ref="H576:H577"/>
    <mergeCell ref="I576:I577"/>
    <mergeCell ref="I563:I570"/>
    <mergeCell ref="G571:G572"/>
    <mergeCell ref="H571:H572"/>
    <mergeCell ref="I571:I572"/>
    <mergeCell ref="B574:B575"/>
    <mergeCell ref="D574:D575"/>
    <mergeCell ref="E574:E575"/>
    <mergeCell ref="F574:F575"/>
    <mergeCell ref="G574:G575"/>
    <mergeCell ref="H574:H575"/>
    <mergeCell ref="B562:B573"/>
    <mergeCell ref="D562:D573"/>
    <mergeCell ref="E562:E573"/>
    <mergeCell ref="F562:F573"/>
    <mergeCell ref="G563:G570"/>
    <mergeCell ref="H563:H570"/>
    <mergeCell ref="H587:H588"/>
    <mergeCell ref="I587:I588"/>
    <mergeCell ref="G589:G590"/>
    <mergeCell ref="H589:H590"/>
    <mergeCell ref="I589:I590"/>
    <mergeCell ref="G595:G596"/>
    <mergeCell ref="H595:H596"/>
    <mergeCell ref="I595:I596"/>
    <mergeCell ref="B578:B592"/>
    <mergeCell ref="D578:D592"/>
    <mergeCell ref="E578:L578"/>
    <mergeCell ref="E579:E592"/>
    <mergeCell ref="F579:F592"/>
    <mergeCell ref="G581:G582"/>
    <mergeCell ref="G585:G586"/>
    <mergeCell ref="H585:H586"/>
    <mergeCell ref="I585:I586"/>
    <mergeCell ref="G587:G588"/>
    <mergeCell ref="G607:G608"/>
    <mergeCell ref="H607:H608"/>
    <mergeCell ref="I607:I608"/>
    <mergeCell ref="G611:G612"/>
    <mergeCell ref="J611:J612"/>
    <mergeCell ref="K611:K612"/>
    <mergeCell ref="B600:B601"/>
    <mergeCell ref="D600:D601"/>
    <mergeCell ref="E600:E601"/>
    <mergeCell ref="F600:F601"/>
    <mergeCell ref="B602:B613"/>
    <mergeCell ref="D602:D613"/>
    <mergeCell ref="E602:E613"/>
    <mergeCell ref="F602:F613"/>
    <mergeCell ref="L611:L612"/>
    <mergeCell ref="B614:B624"/>
    <mergeCell ref="D614:D624"/>
    <mergeCell ref="E615:E618"/>
    <mergeCell ref="F615:F618"/>
    <mergeCell ref="E619:E620"/>
    <mergeCell ref="F619:F620"/>
    <mergeCell ref="E623:E624"/>
    <mergeCell ref="F623:F624"/>
    <mergeCell ref="I626:I627"/>
    <mergeCell ref="B630:B640"/>
    <mergeCell ref="D630:D640"/>
    <mergeCell ref="E630:E640"/>
    <mergeCell ref="F630:F640"/>
    <mergeCell ref="G631:G640"/>
    <mergeCell ref="H631:H640"/>
    <mergeCell ref="I631:I640"/>
    <mergeCell ref="B625:B629"/>
    <mergeCell ref="D625:D629"/>
    <mergeCell ref="E625:E629"/>
    <mergeCell ref="F625:F629"/>
    <mergeCell ref="G626:G627"/>
    <mergeCell ref="H626:H627"/>
    <mergeCell ref="I653:I654"/>
    <mergeCell ref="B655:B656"/>
    <mergeCell ref="D655:D656"/>
    <mergeCell ref="E655:E656"/>
    <mergeCell ref="F655:F656"/>
    <mergeCell ref="G655:G656"/>
    <mergeCell ref="H655:H656"/>
    <mergeCell ref="I655:I656"/>
    <mergeCell ref="I642:I649"/>
    <mergeCell ref="G650:G651"/>
    <mergeCell ref="H650:H651"/>
    <mergeCell ref="I650:I651"/>
    <mergeCell ref="B653:B654"/>
    <mergeCell ref="D653:D654"/>
    <mergeCell ref="E653:E654"/>
    <mergeCell ref="F653:F654"/>
    <mergeCell ref="G653:G654"/>
    <mergeCell ref="H653:H654"/>
    <mergeCell ref="B641:B652"/>
    <mergeCell ref="D641:D652"/>
    <mergeCell ref="E641:E652"/>
    <mergeCell ref="F641:F652"/>
    <mergeCell ref="G642:G649"/>
    <mergeCell ref="H642:H649"/>
    <mergeCell ref="I663:I666"/>
    <mergeCell ref="B667:B668"/>
    <mergeCell ref="D667:D668"/>
    <mergeCell ref="E667:E668"/>
    <mergeCell ref="F667:F668"/>
    <mergeCell ref="B669:B670"/>
    <mergeCell ref="D669:D670"/>
    <mergeCell ref="E669:E670"/>
    <mergeCell ref="F669:F670"/>
    <mergeCell ref="G669:G670"/>
    <mergeCell ref="B657:B666"/>
    <mergeCell ref="D657:D666"/>
    <mergeCell ref="E657:L657"/>
    <mergeCell ref="E658:E666"/>
    <mergeCell ref="F658:F666"/>
    <mergeCell ref="G661:G662"/>
    <mergeCell ref="H661:H662"/>
    <mergeCell ref="I661:I662"/>
    <mergeCell ref="G663:G666"/>
    <mergeCell ref="H663:H666"/>
    <mergeCell ref="H669:H670"/>
    <mergeCell ref="I669:I670"/>
    <mergeCell ref="K680:K681"/>
    <mergeCell ref="L680:L681"/>
    <mergeCell ref="B683:B694"/>
    <mergeCell ref="D683:D694"/>
    <mergeCell ref="E683:E694"/>
    <mergeCell ref="F683:F694"/>
    <mergeCell ref="G684:G691"/>
    <mergeCell ref="H684:H691"/>
    <mergeCell ref="I684:I691"/>
    <mergeCell ref="B671:B682"/>
    <mergeCell ref="D671:D682"/>
    <mergeCell ref="E671:E682"/>
    <mergeCell ref="F671:F682"/>
    <mergeCell ref="G676:G677"/>
    <mergeCell ref="H676:H677"/>
    <mergeCell ref="I676:I677"/>
    <mergeCell ref="G680:G681"/>
    <mergeCell ref="J680:J681"/>
    <mergeCell ref="G701:G703"/>
    <mergeCell ref="H701:H703"/>
    <mergeCell ref="I701:I703"/>
    <mergeCell ref="D704:L704"/>
    <mergeCell ref="B705:B784"/>
    <mergeCell ref="D705:D784"/>
    <mergeCell ref="E705:E784"/>
    <mergeCell ref="F705:F784"/>
    <mergeCell ref="G692:G693"/>
    <mergeCell ref="H692:H693"/>
    <mergeCell ref="I692:I693"/>
    <mergeCell ref="B695:B703"/>
    <mergeCell ref="D695:D703"/>
    <mergeCell ref="E695:E703"/>
    <mergeCell ref="F695:F703"/>
    <mergeCell ref="G696:G700"/>
    <mergeCell ref="H696:H700"/>
    <mergeCell ref="I696:I70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69"/>
  <sheetViews>
    <sheetView zoomScale="90" zoomScaleNormal="90" workbookViewId="0">
      <selection activeCell="A5" sqref="A5:K5"/>
    </sheetView>
  </sheetViews>
  <sheetFormatPr defaultColWidth="9.140625" defaultRowHeight="14.25" x14ac:dyDescent="0.2"/>
  <cols>
    <col min="1" max="1" width="6.7109375" style="67" customWidth="1"/>
    <col min="2" max="3" width="20.7109375" style="67" customWidth="1"/>
    <col min="4" max="4" width="23.7109375" style="67" customWidth="1"/>
    <col min="5" max="6" width="11.7109375" style="67" customWidth="1"/>
    <col min="7" max="7" width="49.5703125" style="67" customWidth="1"/>
    <col min="8" max="8" width="11.7109375" style="46" customWidth="1"/>
    <col min="9" max="9" width="12.42578125" style="46" bestFit="1" customWidth="1"/>
    <col min="10" max="10" width="45.7109375" style="347" customWidth="1"/>
    <col min="11" max="12" width="11.7109375" style="45" customWidth="1"/>
    <col min="13" max="13" width="31.85546875" style="146" hidden="1" customWidth="1"/>
    <col min="14" max="14" width="21" style="67" hidden="1" customWidth="1"/>
    <col min="15" max="15" width="19.5703125" style="68" hidden="1" customWidth="1"/>
    <col min="16" max="16" width="18.140625" style="228" hidden="1" customWidth="1"/>
    <col min="17" max="17" width="0" style="67" hidden="1" customWidth="1"/>
    <col min="18" max="18" width="21.5703125" style="67" customWidth="1"/>
    <col min="19" max="16384" width="9.140625" style="67"/>
  </cols>
  <sheetData>
    <row r="1" spans="1:15" x14ac:dyDescent="0.2">
      <c r="J1" s="347" t="s">
        <v>54</v>
      </c>
    </row>
    <row r="3" spans="1:15" x14ac:dyDescent="0.2">
      <c r="A3" s="692" t="s">
        <v>948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</row>
    <row r="4" spans="1:15" x14ac:dyDescent="0.2">
      <c r="A4" s="692" t="s">
        <v>539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</row>
    <row r="5" spans="1:15" x14ac:dyDescent="0.2">
      <c r="A5" s="692"/>
      <c r="B5" s="692"/>
      <c r="C5" s="692"/>
      <c r="D5" s="692"/>
      <c r="E5" s="692"/>
      <c r="F5" s="692"/>
      <c r="G5" s="692"/>
      <c r="H5" s="692"/>
      <c r="I5" s="692"/>
      <c r="J5" s="692"/>
      <c r="K5" s="692"/>
      <c r="L5" s="69"/>
    </row>
    <row r="6" spans="1:15" x14ac:dyDescent="0.2">
      <c r="A6" s="330"/>
      <c r="B6" s="330"/>
      <c r="C6" s="330"/>
      <c r="D6" s="330"/>
      <c r="E6" s="330"/>
      <c r="F6" s="330"/>
      <c r="G6" s="346"/>
      <c r="H6" s="69"/>
      <c r="I6" s="69"/>
      <c r="J6" s="69"/>
      <c r="K6" s="69"/>
      <c r="L6" s="69"/>
    </row>
    <row r="7" spans="1:15" x14ac:dyDescent="0.2">
      <c r="A7" s="693" t="s">
        <v>152</v>
      </c>
      <c r="B7" s="693"/>
      <c r="C7" s="44"/>
      <c r="D7" s="330"/>
      <c r="E7" s="330"/>
      <c r="F7" s="330"/>
      <c r="G7" s="346"/>
      <c r="H7" s="69"/>
      <c r="I7" s="69"/>
      <c r="J7" s="69"/>
      <c r="K7" s="69"/>
      <c r="L7" s="69"/>
    </row>
    <row r="8" spans="1:15" x14ac:dyDescent="0.2">
      <c r="A8" s="694" t="s">
        <v>150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"/>
    </row>
    <row r="9" spans="1:15" ht="57" x14ac:dyDescent="0.2">
      <c r="A9" s="50" t="s">
        <v>0</v>
      </c>
      <c r="B9" s="50" t="s">
        <v>8</v>
      </c>
      <c r="C9" s="50" t="s">
        <v>151</v>
      </c>
      <c r="D9" s="50" t="s">
        <v>9</v>
      </c>
      <c r="E9" s="50" t="s">
        <v>11</v>
      </c>
      <c r="F9" s="50" t="s">
        <v>12</v>
      </c>
      <c r="G9" s="50" t="s">
        <v>10</v>
      </c>
      <c r="H9" s="50" t="s">
        <v>11</v>
      </c>
      <c r="I9" s="50" t="s">
        <v>12</v>
      </c>
      <c r="J9" s="50" t="s">
        <v>13</v>
      </c>
      <c r="K9" s="50" t="s">
        <v>11</v>
      </c>
      <c r="L9" s="50" t="s">
        <v>12</v>
      </c>
    </row>
    <row r="10" spans="1:15" x14ac:dyDescent="0.2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342">
        <v>8</v>
      </c>
      <c r="I10" s="342">
        <v>9</v>
      </c>
      <c r="J10" s="342">
        <v>10</v>
      </c>
      <c r="K10" s="342">
        <v>11</v>
      </c>
      <c r="L10" s="342">
        <v>12</v>
      </c>
    </row>
    <row r="11" spans="1:15" ht="28.5" customHeight="1" x14ac:dyDescent="0.2">
      <c r="A11" s="649">
        <v>1</v>
      </c>
      <c r="B11" s="653" t="s">
        <v>245</v>
      </c>
      <c r="C11" s="751" t="s">
        <v>942</v>
      </c>
      <c r="D11" s="695" t="s">
        <v>246</v>
      </c>
      <c r="E11" s="695"/>
      <c r="F11" s="695"/>
      <c r="G11" s="695"/>
      <c r="H11" s="695"/>
      <c r="I11" s="695"/>
      <c r="J11" s="695"/>
      <c r="K11" s="695"/>
      <c r="L11" s="695"/>
    </row>
    <row r="12" spans="1:15" ht="30.75" customHeight="1" x14ac:dyDescent="0.2">
      <c r="A12" s="649"/>
      <c r="B12" s="685"/>
      <c r="C12" s="751"/>
      <c r="D12" s="696" t="s">
        <v>247</v>
      </c>
      <c r="E12" s="696"/>
      <c r="F12" s="696"/>
      <c r="G12" s="696"/>
      <c r="H12" s="696"/>
      <c r="I12" s="696"/>
      <c r="J12" s="696"/>
      <c r="K12" s="696"/>
      <c r="L12" s="696"/>
    </row>
    <row r="13" spans="1:15" ht="143.25" customHeight="1" x14ac:dyDescent="0.2">
      <c r="A13" s="649"/>
      <c r="B13" s="685"/>
      <c r="C13" s="751"/>
      <c r="D13" s="653" t="s">
        <v>127</v>
      </c>
      <c r="E13" s="664" t="s">
        <v>3</v>
      </c>
      <c r="F13" s="661">
        <f>I13</f>
        <v>108</v>
      </c>
      <c r="G13" s="655" t="s">
        <v>1017</v>
      </c>
      <c r="H13" s="652" t="s">
        <v>3</v>
      </c>
      <c r="I13" s="657">
        <v>108</v>
      </c>
      <c r="J13" s="357" t="s">
        <v>260</v>
      </c>
      <c r="K13" s="342" t="s">
        <v>6</v>
      </c>
      <c r="L13" s="342">
        <f>I13*0.021</f>
        <v>2.2680000000000002</v>
      </c>
      <c r="M13" s="154" t="s">
        <v>1</v>
      </c>
      <c r="N13" s="141" t="s">
        <v>2</v>
      </c>
      <c r="O13" s="144">
        <f>I13*0.0078</f>
        <v>0.84239999999999993</v>
      </c>
    </row>
    <row r="14" spans="1:15" ht="28.5" x14ac:dyDescent="0.2">
      <c r="A14" s="649"/>
      <c r="B14" s="685"/>
      <c r="C14" s="751"/>
      <c r="D14" s="685"/>
      <c r="E14" s="665"/>
      <c r="F14" s="662"/>
      <c r="G14" s="655"/>
      <c r="H14" s="652"/>
      <c r="I14" s="657"/>
      <c r="J14" s="227" t="s">
        <v>213</v>
      </c>
      <c r="K14" s="342" t="s">
        <v>2</v>
      </c>
      <c r="L14" s="342">
        <f>I13*0.001</f>
        <v>0.108</v>
      </c>
    </row>
    <row r="15" spans="1:15" ht="114" x14ac:dyDescent="0.2">
      <c r="A15" s="649"/>
      <c r="B15" s="685"/>
      <c r="C15" s="751"/>
      <c r="D15" s="685"/>
      <c r="E15" s="665"/>
      <c r="F15" s="662"/>
      <c r="G15" s="655"/>
      <c r="H15" s="652"/>
      <c r="I15" s="657"/>
      <c r="J15" s="603" t="s">
        <v>985</v>
      </c>
      <c r="K15" s="342" t="s">
        <v>3</v>
      </c>
      <c r="L15" s="343">
        <f>I13*1.14</f>
        <v>123.11999999999999</v>
      </c>
    </row>
    <row r="16" spans="1:15" ht="114" x14ac:dyDescent="0.2">
      <c r="A16" s="649"/>
      <c r="B16" s="685"/>
      <c r="C16" s="751"/>
      <c r="D16" s="685"/>
      <c r="E16" s="665"/>
      <c r="F16" s="662"/>
      <c r="G16" s="655"/>
      <c r="H16" s="652"/>
      <c r="I16" s="657"/>
      <c r="J16" s="603" t="s">
        <v>988</v>
      </c>
      <c r="K16" s="342" t="s">
        <v>3</v>
      </c>
      <c r="L16" s="343">
        <f>I13*1.34</f>
        <v>144.72</v>
      </c>
    </row>
    <row r="17" spans="1:16" ht="28.5" x14ac:dyDescent="0.2">
      <c r="A17" s="649"/>
      <c r="B17" s="685"/>
      <c r="C17" s="751"/>
      <c r="D17" s="685"/>
      <c r="E17" s="665"/>
      <c r="F17" s="662"/>
      <c r="G17" s="655"/>
      <c r="H17" s="652"/>
      <c r="I17" s="657"/>
      <c r="J17" s="227" t="s">
        <v>153</v>
      </c>
      <c r="K17" s="601" t="s">
        <v>2</v>
      </c>
      <c r="L17" s="611">
        <f>I13*0.015</f>
        <v>1.6199999999999999</v>
      </c>
    </row>
    <row r="18" spans="1:16" ht="43.5" customHeight="1" x14ac:dyDescent="0.2">
      <c r="A18" s="649"/>
      <c r="B18" s="654"/>
      <c r="C18" s="751"/>
      <c r="D18" s="654"/>
      <c r="E18" s="666"/>
      <c r="F18" s="663"/>
      <c r="G18" s="614" t="s">
        <v>1331</v>
      </c>
      <c r="H18" s="601" t="s">
        <v>104</v>
      </c>
      <c r="I18" s="601">
        <v>15.3</v>
      </c>
      <c r="J18" s="603" t="s">
        <v>1269</v>
      </c>
      <c r="K18" s="601" t="s">
        <v>6</v>
      </c>
      <c r="L18" s="617">
        <f>I18*3.24</f>
        <v>49.572000000000003</v>
      </c>
      <c r="M18" s="157"/>
    </row>
    <row r="19" spans="1:16" ht="33.75" customHeight="1" x14ac:dyDescent="0.2">
      <c r="A19" s="649"/>
      <c r="B19" s="652" t="s">
        <v>943</v>
      </c>
      <c r="C19" s="751"/>
      <c r="D19" s="691" t="s">
        <v>993</v>
      </c>
      <c r="E19" s="672" t="s">
        <v>1001</v>
      </c>
      <c r="F19" s="672"/>
      <c r="G19" s="672"/>
      <c r="H19" s="672"/>
      <c r="I19" s="672"/>
      <c r="J19" s="672"/>
      <c r="K19" s="672"/>
      <c r="L19" s="672"/>
    </row>
    <row r="20" spans="1:16" ht="42.75" x14ac:dyDescent="0.2">
      <c r="A20" s="649"/>
      <c r="B20" s="652"/>
      <c r="C20" s="751"/>
      <c r="D20" s="691"/>
      <c r="E20" s="664" t="s">
        <v>104</v>
      </c>
      <c r="F20" s="661">
        <f>I20</f>
        <v>16.5</v>
      </c>
      <c r="G20" s="703" t="s">
        <v>248</v>
      </c>
      <c r="H20" s="691" t="s">
        <v>104</v>
      </c>
      <c r="I20" s="702">
        <v>16.5</v>
      </c>
      <c r="J20" s="470" t="s">
        <v>249</v>
      </c>
      <c r="K20" s="469" t="s">
        <v>4</v>
      </c>
      <c r="L20" s="361">
        <f>I20/3</f>
        <v>5.5</v>
      </c>
    </row>
    <row r="21" spans="1:16" ht="42.75" x14ac:dyDescent="0.2">
      <c r="A21" s="649"/>
      <c r="B21" s="652"/>
      <c r="C21" s="751"/>
      <c r="D21" s="691"/>
      <c r="E21" s="665"/>
      <c r="F21" s="662"/>
      <c r="G21" s="703"/>
      <c r="H21" s="691"/>
      <c r="I21" s="702"/>
      <c r="J21" s="470" t="s">
        <v>148</v>
      </c>
      <c r="K21" s="469" t="s">
        <v>4</v>
      </c>
      <c r="L21" s="362">
        <f>L20-1</f>
        <v>4.5</v>
      </c>
    </row>
    <row r="22" spans="1:16" ht="42.75" x14ac:dyDescent="0.2">
      <c r="A22" s="649"/>
      <c r="B22" s="652"/>
      <c r="C22" s="751"/>
      <c r="D22" s="691"/>
      <c r="E22" s="665"/>
      <c r="F22" s="662"/>
      <c r="G22" s="703"/>
      <c r="H22" s="691"/>
      <c r="I22" s="702"/>
      <c r="J22" s="470" t="s">
        <v>149</v>
      </c>
      <c r="K22" s="469" t="s">
        <v>4</v>
      </c>
      <c r="L22" s="475">
        <v>2</v>
      </c>
    </row>
    <row r="23" spans="1:16" ht="57.75" customHeight="1" x14ac:dyDescent="0.2">
      <c r="A23" s="649"/>
      <c r="B23" s="652"/>
      <c r="C23" s="751"/>
      <c r="D23" s="691"/>
      <c r="E23" s="665"/>
      <c r="F23" s="662"/>
      <c r="G23" s="703"/>
      <c r="H23" s="691"/>
      <c r="I23" s="702"/>
      <c r="J23" s="470" t="s">
        <v>250</v>
      </c>
      <c r="K23" s="469" t="s">
        <v>4</v>
      </c>
      <c r="L23" s="362">
        <f>I20*2+1</f>
        <v>34</v>
      </c>
    </row>
    <row r="24" spans="1:16" ht="71.25" x14ac:dyDescent="0.2">
      <c r="A24" s="649"/>
      <c r="B24" s="652"/>
      <c r="C24" s="751"/>
      <c r="D24" s="691"/>
      <c r="E24" s="665"/>
      <c r="F24" s="662"/>
      <c r="G24" s="703"/>
      <c r="H24" s="691"/>
      <c r="I24" s="702"/>
      <c r="J24" s="470" t="s">
        <v>192</v>
      </c>
      <c r="K24" s="469" t="s">
        <v>4</v>
      </c>
      <c r="L24" s="475">
        <f>L23*3</f>
        <v>102</v>
      </c>
      <c r="M24" s="149"/>
      <c r="O24" s="67"/>
    </row>
    <row r="25" spans="1:16" ht="42.75" x14ac:dyDescent="0.2">
      <c r="A25" s="649"/>
      <c r="B25" s="652"/>
      <c r="C25" s="751"/>
      <c r="D25" s="691"/>
      <c r="E25" s="665"/>
      <c r="F25" s="662"/>
      <c r="G25" s="470" t="s">
        <v>211</v>
      </c>
      <c r="H25" s="469" t="s">
        <v>4</v>
      </c>
      <c r="I25" s="471">
        <v>1</v>
      </c>
      <c r="J25" s="470" t="s">
        <v>147</v>
      </c>
      <c r="K25" s="469" t="s">
        <v>4</v>
      </c>
      <c r="L25" s="362">
        <f>I25</f>
        <v>1</v>
      </c>
      <c r="M25" s="149"/>
      <c r="O25" s="67"/>
    </row>
    <row r="26" spans="1:16" ht="42.75" x14ac:dyDescent="0.2">
      <c r="A26" s="649"/>
      <c r="B26" s="652"/>
      <c r="C26" s="751"/>
      <c r="D26" s="691"/>
      <c r="E26" s="665"/>
      <c r="F26" s="662"/>
      <c r="G26" s="470" t="s">
        <v>144</v>
      </c>
      <c r="H26" s="469" t="s">
        <v>4</v>
      </c>
      <c r="I26" s="471">
        <f>I25*2</f>
        <v>2</v>
      </c>
      <c r="J26" s="470" t="s">
        <v>146</v>
      </c>
      <c r="K26" s="469" t="s">
        <v>4</v>
      </c>
      <c r="L26" s="362">
        <f>I26</f>
        <v>2</v>
      </c>
      <c r="M26" s="149"/>
      <c r="O26" s="67"/>
    </row>
    <row r="27" spans="1:16" ht="42.75" x14ac:dyDescent="0.2">
      <c r="A27" s="649"/>
      <c r="B27" s="652"/>
      <c r="C27" s="751"/>
      <c r="D27" s="691"/>
      <c r="E27" s="665"/>
      <c r="F27" s="662"/>
      <c r="G27" s="703" t="s">
        <v>251</v>
      </c>
      <c r="H27" s="691" t="s">
        <v>104</v>
      </c>
      <c r="I27" s="702">
        <v>4.0999999999999996</v>
      </c>
      <c r="J27" s="470" t="s">
        <v>804</v>
      </c>
      <c r="K27" s="469" t="s">
        <v>4</v>
      </c>
      <c r="L27" s="361">
        <f>I27/3</f>
        <v>1.3666666666666665</v>
      </c>
      <c r="M27" s="149"/>
      <c r="O27" s="67"/>
    </row>
    <row r="28" spans="1:16" ht="42.75" x14ac:dyDescent="0.2">
      <c r="A28" s="649"/>
      <c r="B28" s="652"/>
      <c r="C28" s="751"/>
      <c r="D28" s="691"/>
      <c r="E28" s="665"/>
      <c r="F28" s="662"/>
      <c r="G28" s="703"/>
      <c r="H28" s="691"/>
      <c r="I28" s="702"/>
      <c r="J28" s="470" t="s">
        <v>145</v>
      </c>
      <c r="K28" s="469" t="s">
        <v>4</v>
      </c>
      <c r="L28" s="475">
        <v>1</v>
      </c>
      <c r="M28" s="149"/>
      <c r="O28" s="67"/>
    </row>
    <row r="29" spans="1:16" ht="42.75" x14ac:dyDescent="0.2">
      <c r="A29" s="649"/>
      <c r="B29" s="652"/>
      <c r="C29" s="751"/>
      <c r="D29" s="691"/>
      <c r="E29" s="665"/>
      <c r="F29" s="662"/>
      <c r="G29" s="703"/>
      <c r="H29" s="691"/>
      <c r="I29" s="702"/>
      <c r="J29" s="470" t="s">
        <v>193</v>
      </c>
      <c r="K29" s="469" t="s">
        <v>4</v>
      </c>
      <c r="L29" s="364">
        <f>L28*3</f>
        <v>3</v>
      </c>
      <c r="M29" s="149"/>
      <c r="O29" s="67"/>
    </row>
    <row r="30" spans="1:16" ht="60" customHeight="1" x14ac:dyDescent="0.2">
      <c r="A30" s="649"/>
      <c r="B30" s="652"/>
      <c r="C30" s="751"/>
      <c r="D30" s="691"/>
      <c r="E30" s="665"/>
      <c r="F30" s="662"/>
      <c r="G30" s="703" t="s">
        <v>252</v>
      </c>
      <c r="H30" s="691" t="s">
        <v>104</v>
      </c>
      <c r="I30" s="702">
        <v>93.2</v>
      </c>
      <c r="J30" s="470" t="s">
        <v>253</v>
      </c>
      <c r="K30" s="469" t="s">
        <v>104</v>
      </c>
      <c r="L30" s="471">
        <f>I30*1.02</f>
        <v>95.064000000000007</v>
      </c>
      <c r="M30" s="149"/>
      <c r="O30" s="67"/>
      <c r="P30" s="280" t="s">
        <v>745</v>
      </c>
    </row>
    <row r="31" spans="1:16" ht="32.25" customHeight="1" x14ac:dyDescent="0.2">
      <c r="A31" s="649"/>
      <c r="B31" s="652"/>
      <c r="C31" s="751"/>
      <c r="D31" s="691"/>
      <c r="E31" s="665"/>
      <c r="F31" s="662"/>
      <c r="G31" s="703"/>
      <c r="H31" s="691"/>
      <c r="I31" s="702"/>
      <c r="J31" s="470" t="s">
        <v>180</v>
      </c>
      <c r="K31" s="469" t="s">
        <v>179</v>
      </c>
      <c r="L31" s="361">
        <v>2</v>
      </c>
      <c r="M31" s="149"/>
      <c r="O31" s="67"/>
      <c r="P31" s="281" t="s">
        <v>745</v>
      </c>
    </row>
    <row r="32" spans="1:16" ht="71.25" x14ac:dyDescent="0.2">
      <c r="A32" s="649"/>
      <c r="B32" s="652"/>
      <c r="C32" s="751"/>
      <c r="D32" s="691"/>
      <c r="E32" s="665"/>
      <c r="F32" s="662"/>
      <c r="G32" s="703"/>
      <c r="H32" s="691"/>
      <c r="I32" s="702"/>
      <c r="J32" s="470" t="s">
        <v>254</v>
      </c>
      <c r="K32" s="469" t="s">
        <v>4</v>
      </c>
      <c r="L32" s="361">
        <v>214</v>
      </c>
      <c r="M32" s="149"/>
      <c r="O32" s="67"/>
    </row>
    <row r="33" spans="1:16" ht="57.75" customHeight="1" x14ac:dyDescent="0.2">
      <c r="A33" s="649"/>
      <c r="B33" s="652"/>
      <c r="C33" s="751"/>
      <c r="D33" s="691"/>
      <c r="E33" s="665"/>
      <c r="F33" s="662"/>
      <c r="G33" s="703" t="s">
        <v>990</v>
      </c>
      <c r="H33" s="691" t="s">
        <v>104</v>
      </c>
      <c r="I33" s="702">
        <v>81</v>
      </c>
      <c r="J33" s="470" t="s">
        <v>194</v>
      </c>
      <c r="K33" s="469" t="s">
        <v>104</v>
      </c>
      <c r="L33" s="471">
        <f>I33*1.02</f>
        <v>82.62</v>
      </c>
      <c r="M33" s="149"/>
      <c r="O33" s="67"/>
    </row>
    <row r="34" spans="1:16" ht="57" x14ac:dyDescent="0.2">
      <c r="A34" s="649"/>
      <c r="B34" s="652"/>
      <c r="C34" s="751"/>
      <c r="D34" s="691"/>
      <c r="E34" s="665"/>
      <c r="F34" s="662"/>
      <c r="G34" s="703"/>
      <c r="H34" s="691"/>
      <c r="I34" s="702"/>
      <c r="J34" s="470" t="s">
        <v>196</v>
      </c>
      <c r="K34" s="469" t="s">
        <v>4</v>
      </c>
      <c r="L34" s="362">
        <f>I33/0.4+1</f>
        <v>203.5</v>
      </c>
      <c r="M34" s="149"/>
      <c r="O34" s="67"/>
    </row>
    <row r="35" spans="1:16" ht="57" x14ac:dyDescent="0.2">
      <c r="A35" s="649"/>
      <c r="B35" s="652"/>
      <c r="C35" s="751"/>
      <c r="D35" s="691"/>
      <c r="E35" s="666"/>
      <c r="F35" s="663"/>
      <c r="G35" s="470" t="s">
        <v>111</v>
      </c>
      <c r="H35" s="469" t="s">
        <v>104</v>
      </c>
      <c r="I35" s="471">
        <f>I33</f>
        <v>81</v>
      </c>
      <c r="J35" s="470" t="s">
        <v>195</v>
      </c>
      <c r="K35" s="469" t="s">
        <v>104</v>
      </c>
      <c r="L35" s="471">
        <f>I35*1.02</f>
        <v>82.62</v>
      </c>
      <c r="M35" s="149"/>
      <c r="O35" s="67"/>
    </row>
    <row r="36" spans="1:16" ht="27.75" customHeight="1" x14ac:dyDescent="0.2">
      <c r="A36" s="649"/>
      <c r="B36" s="750"/>
      <c r="C36" s="751"/>
      <c r="D36" s="660" t="s">
        <v>281</v>
      </c>
      <c r="E36" s="660"/>
      <c r="F36" s="660"/>
      <c r="G36" s="679"/>
      <c r="H36" s="679"/>
      <c r="I36" s="679"/>
      <c r="J36" s="679"/>
      <c r="K36" s="679"/>
      <c r="L36" s="679"/>
      <c r="M36" s="149"/>
      <c r="O36" s="67"/>
    </row>
    <row r="37" spans="1:16" ht="42.75" x14ac:dyDescent="0.2">
      <c r="A37" s="649"/>
      <c r="B37" s="750"/>
      <c r="C37" s="751"/>
      <c r="D37" s="652"/>
      <c r="E37" s="652"/>
      <c r="F37" s="652"/>
      <c r="G37" s="466" t="s">
        <v>261</v>
      </c>
      <c r="H37" s="464" t="s">
        <v>2</v>
      </c>
      <c r="I37" s="474">
        <f>O13</f>
        <v>0.84239999999999993</v>
      </c>
      <c r="J37" s="466"/>
      <c r="K37" s="464"/>
      <c r="L37" s="384"/>
      <c r="M37" s="149"/>
      <c r="O37" s="67"/>
    </row>
    <row r="38" spans="1:16" ht="28.5" x14ac:dyDescent="0.2">
      <c r="A38" s="649"/>
      <c r="B38" s="750"/>
      <c r="C38" s="751"/>
      <c r="D38" s="652"/>
      <c r="E38" s="652"/>
      <c r="F38" s="652"/>
      <c r="G38" s="466" t="s">
        <v>992</v>
      </c>
      <c r="H38" s="464" t="s">
        <v>2</v>
      </c>
      <c r="I38" s="474">
        <f>I37</f>
        <v>0.84239999999999993</v>
      </c>
      <c r="J38" s="466"/>
      <c r="K38" s="464"/>
      <c r="L38" s="384"/>
      <c r="M38" s="149"/>
      <c r="O38" s="67"/>
    </row>
    <row r="39" spans="1:16" ht="27.75" customHeight="1" x14ac:dyDescent="0.2">
      <c r="A39" s="649"/>
      <c r="C39" s="751"/>
      <c r="D39" s="752" t="s">
        <v>272</v>
      </c>
      <c r="E39" s="753"/>
      <c r="F39" s="753"/>
      <c r="G39" s="753"/>
      <c r="H39" s="753"/>
      <c r="I39" s="753"/>
      <c r="J39" s="753"/>
      <c r="K39" s="753"/>
      <c r="L39" s="754"/>
      <c r="M39" s="149"/>
      <c r="O39" s="67"/>
    </row>
    <row r="40" spans="1:16" ht="72" customHeight="1" x14ac:dyDescent="0.25">
      <c r="A40" s="649"/>
      <c r="B40" s="691" t="s">
        <v>271</v>
      </c>
      <c r="C40" s="751"/>
      <c r="D40" s="653" t="s">
        <v>994</v>
      </c>
      <c r="E40" s="664" t="s">
        <v>3</v>
      </c>
      <c r="F40" s="661">
        <f>I40</f>
        <v>5</v>
      </c>
      <c r="G40" s="466" t="s">
        <v>273</v>
      </c>
      <c r="H40" s="464" t="s">
        <v>3</v>
      </c>
      <c r="I40" s="467">
        <v>5</v>
      </c>
      <c r="J40" s="380"/>
      <c r="K40" s="380"/>
      <c r="L40" s="380"/>
      <c r="M40" s="151" t="s">
        <v>1</v>
      </c>
      <c r="N40" s="140" t="s">
        <v>2</v>
      </c>
      <c r="O40" s="143">
        <f>I40*0.052</f>
        <v>0.26</v>
      </c>
    </row>
    <row r="41" spans="1:16" ht="33.75" customHeight="1" x14ac:dyDescent="0.2">
      <c r="A41" s="649"/>
      <c r="B41" s="691"/>
      <c r="C41" s="751"/>
      <c r="D41" s="685"/>
      <c r="E41" s="665"/>
      <c r="F41" s="662"/>
      <c r="G41" s="647" t="s">
        <v>995</v>
      </c>
      <c r="H41" s="464" t="s">
        <v>3</v>
      </c>
      <c r="I41" s="467">
        <v>4.5999999999999996</v>
      </c>
      <c r="J41" s="664"/>
      <c r="K41" s="664"/>
      <c r="L41" s="664"/>
      <c r="M41" s="67"/>
      <c r="O41" s="67"/>
    </row>
    <row r="42" spans="1:16" ht="33.75" customHeight="1" x14ac:dyDescent="0.2">
      <c r="A42" s="649"/>
      <c r="B42" s="691"/>
      <c r="C42" s="751"/>
      <c r="D42" s="685"/>
      <c r="E42" s="665"/>
      <c r="F42" s="662"/>
      <c r="G42" s="648"/>
      <c r="H42" s="464" t="s">
        <v>5</v>
      </c>
      <c r="I42" s="467">
        <f>I41*0.1</f>
        <v>0.45999999999999996</v>
      </c>
      <c r="J42" s="666"/>
      <c r="K42" s="666"/>
      <c r="L42" s="666"/>
      <c r="M42" s="154" t="s">
        <v>101</v>
      </c>
      <c r="N42" s="469" t="s">
        <v>2</v>
      </c>
      <c r="O42" s="47">
        <f>0.46*2.4</f>
        <v>1.1040000000000001</v>
      </c>
      <c r="P42" s="472"/>
    </row>
    <row r="43" spans="1:16" ht="43.5" customHeight="1" x14ac:dyDescent="0.2">
      <c r="A43" s="649"/>
      <c r="B43" s="691"/>
      <c r="C43" s="751"/>
      <c r="D43" s="685"/>
      <c r="E43" s="665"/>
      <c r="F43" s="662"/>
      <c r="G43" s="470" t="s">
        <v>996</v>
      </c>
      <c r="H43" s="469" t="s">
        <v>3</v>
      </c>
      <c r="I43" s="476">
        <f>I41</f>
        <v>4.5999999999999996</v>
      </c>
      <c r="J43" s="375" t="s">
        <v>274</v>
      </c>
      <c r="K43" s="469" t="s">
        <v>5</v>
      </c>
      <c r="L43" s="401">
        <f>I43*0.204-I43*0.102</f>
        <v>0.46919999999999995</v>
      </c>
      <c r="O43" s="145"/>
    </row>
    <row r="44" spans="1:16" ht="57" x14ac:dyDescent="0.2">
      <c r="A44" s="649"/>
      <c r="B44" s="691"/>
      <c r="C44" s="751"/>
      <c r="D44" s="685"/>
      <c r="E44" s="665"/>
      <c r="F44" s="662"/>
      <c r="G44" s="357" t="s">
        <v>275</v>
      </c>
      <c r="H44" s="469" t="s">
        <v>3</v>
      </c>
      <c r="I44" s="476">
        <f>I45</f>
        <v>5</v>
      </c>
      <c r="J44" s="470" t="s">
        <v>807</v>
      </c>
      <c r="K44" s="469" t="s">
        <v>3</v>
      </c>
      <c r="L44" s="469">
        <f>I44</f>
        <v>5</v>
      </c>
      <c r="M44" s="136"/>
    </row>
    <row r="45" spans="1:16" ht="42.75" x14ac:dyDescent="0.2">
      <c r="A45" s="649"/>
      <c r="B45" s="691"/>
      <c r="C45" s="751"/>
      <c r="D45" s="685"/>
      <c r="E45" s="665"/>
      <c r="F45" s="662"/>
      <c r="G45" s="647" t="s">
        <v>276</v>
      </c>
      <c r="H45" s="664" t="s">
        <v>3</v>
      </c>
      <c r="I45" s="661">
        <f>I40</f>
        <v>5</v>
      </c>
      <c r="J45" s="633" t="s">
        <v>1345</v>
      </c>
      <c r="K45" s="634" t="s">
        <v>3</v>
      </c>
      <c r="L45" s="632">
        <f>I45*1.02</f>
        <v>5.0999999999999996</v>
      </c>
      <c r="M45" s="136"/>
      <c r="P45" s="281" t="s">
        <v>745</v>
      </c>
    </row>
    <row r="46" spans="1:16" ht="28.5" x14ac:dyDescent="0.2">
      <c r="A46" s="649"/>
      <c r="B46" s="691"/>
      <c r="C46" s="751"/>
      <c r="D46" s="685"/>
      <c r="E46" s="665"/>
      <c r="F46" s="662"/>
      <c r="G46" s="667"/>
      <c r="H46" s="665"/>
      <c r="I46" s="662"/>
      <c r="J46" s="470" t="s">
        <v>292</v>
      </c>
      <c r="K46" s="469"/>
      <c r="L46" s="464"/>
      <c r="M46" s="57" t="s">
        <v>190</v>
      </c>
      <c r="N46" s="56" t="s">
        <v>191</v>
      </c>
    </row>
    <row r="47" spans="1:16" ht="114" x14ac:dyDescent="0.2">
      <c r="A47" s="649"/>
      <c r="B47" s="691"/>
      <c r="C47" s="751"/>
      <c r="D47" s="685"/>
      <c r="E47" s="665"/>
      <c r="F47" s="662"/>
      <c r="G47" s="465" t="s">
        <v>277</v>
      </c>
      <c r="H47" s="468" t="s">
        <v>2</v>
      </c>
      <c r="I47" s="477">
        <f>L47</f>
        <v>3.3033E-2</v>
      </c>
      <c r="J47" s="466" t="s">
        <v>997</v>
      </c>
      <c r="K47" s="469" t="s">
        <v>2</v>
      </c>
      <c r="L47" s="402">
        <f>12.1*M47/1000</f>
        <v>3.3033E-2</v>
      </c>
      <c r="M47" s="57">
        <v>2.73</v>
      </c>
      <c r="N47" s="57">
        <v>65</v>
      </c>
    </row>
    <row r="48" spans="1:16" ht="28.5" x14ac:dyDescent="0.2">
      <c r="A48" s="649"/>
      <c r="B48" s="691"/>
      <c r="C48" s="751"/>
      <c r="D48" s="685"/>
      <c r="E48" s="665"/>
      <c r="F48" s="662"/>
      <c r="G48" s="470" t="s">
        <v>266</v>
      </c>
      <c r="H48" s="478" t="s">
        <v>2</v>
      </c>
      <c r="I48" s="403">
        <f>I47</f>
        <v>3.3033E-2</v>
      </c>
      <c r="J48" s="470" t="s">
        <v>106</v>
      </c>
      <c r="K48" s="469"/>
      <c r="L48" s="475"/>
      <c r="M48" s="57"/>
      <c r="N48" s="56"/>
    </row>
    <row r="49" spans="1:15" ht="42.75" x14ac:dyDescent="0.2">
      <c r="A49" s="649"/>
      <c r="B49" s="691"/>
      <c r="C49" s="751"/>
      <c r="D49" s="685"/>
      <c r="E49" s="665"/>
      <c r="F49" s="662"/>
      <c r="G49" s="638" t="s">
        <v>1349</v>
      </c>
      <c r="H49" s="478" t="s">
        <v>105</v>
      </c>
      <c r="I49" s="478">
        <f>L47*N47</f>
        <v>2.1471450000000001</v>
      </c>
      <c r="J49" s="470" t="s">
        <v>106</v>
      </c>
      <c r="K49" s="469"/>
      <c r="L49" s="401"/>
    </row>
    <row r="50" spans="1:15" ht="28.5" x14ac:dyDescent="0.2">
      <c r="A50" s="649"/>
      <c r="B50" s="691"/>
      <c r="C50" s="751"/>
      <c r="D50" s="654"/>
      <c r="E50" s="666"/>
      <c r="F50" s="663"/>
      <c r="G50" s="638" t="s">
        <v>1350</v>
      </c>
      <c r="H50" s="478" t="s">
        <v>3</v>
      </c>
      <c r="I50" s="478">
        <f>I49</f>
        <v>2.1471450000000001</v>
      </c>
      <c r="J50" s="470" t="s">
        <v>106</v>
      </c>
      <c r="K50" s="469"/>
      <c r="L50" s="404"/>
    </row>
    <row r="51" spans="1:15" ht="21.75" customHeight="1" x14ac:dyDescent="0.25">
      <c r="A51" s="649"/>
      <c r="B51" s="653" t="s">
        <v>280</v>
      </c>
      <c r="C51" s="751"/>
      <c r="D51" s="80"/>
      <c r="E51" s="696" t="s">
        <v>285</v>
      </c>
      <c r="F51" s="696"/>
      <c r="G51" s="696"/>
      <c r="H51" s="696"/>
      <c r="I51" s="696"/>
      <c r="J51" s="696"/>
      <c r="K51" s="696"/>
      <c r="L51" s="696"/>
      <c r="M51" s="76"/>
      <c r="N51" s="1"/>
      <c r="O51" s="1"/>
    </row>
    <row r="52" spans="1:15" ht="28.5" customHeight="1" x14ac:dyDescent="0.25">
      <c r="A52" s="649"/>
      <c r="B52" s="685"/>
      <c r="C52" s="751"/>
      <c r="D52" s="653" t="s">
        <v>1031</v>
      </c>
      <c r="E52" s="755" t="s">
        <v>3</v>
      </c>
      <c r="F52" s="755">
        <f>I52</f>
        <v>2.1</v>
      </c>
      <c r="G52" s="466" t="s">
        <v>278</v>
      </c>
      <c r="H52" s="464" t="s">
        <v>3</v>
      </c>
      <c r="I52" s="464">
        <v>2.1</v>
      </c>
      <c r="J52" s="405"/>
      <c r="K52" s="380"/>
      <c r="L52" s="380"/>
      <c r="M52" s="150" t="s">
        <v>1</v>
      </c>
      <c r="N52" s="140" t="s">
        <v>2</v>
      </c>
      <c r="O52" s="54">
        <f>I52*0.0118</f>
        <v>2.478E-2</v>
      </c>
    </row>
    <row r="53" spans="1:15" ht="28.5" x14ac:dyDescent="0.25">
      <c r="A53" s="649"/>
      <c r="B53" s="685"/>
      <c r="C53" s="751"/>
      <c r="D53" s="685"/>
      <c r="E53" s="756"/>
      <c r="F53" s="756"/>
      <c r="G53" s="466" t="s">
        <v>128</v>
      </c>
      <c r="H53" s="464" t="s">
        <v>4</v>
      </c>
      <c r="I53" s="464">
        <v>1</v>
      </c>
      <c r="J53" s="381"/>
      <c r="K53" s="380"/>
      <c r="L53" s="380"/>
      <c r="M53" s="150" t="s">
        <v>1</v>
      </c>
      <c r="N53" s="140" t="s">
        <v>2</v>
      </c>
      <c r="O53" s="54">
        <f>I53*0.105</f>
        <v>0.105</v>
      </c>
    </row>
    <row r="54" spans="1:15" ht="87" customHeight="1" x14ac:dyDescent="0.25">
      <c r="A54" s="649"/>
      <c r="B54" s="685"/>
      <c r="C54" s="751"/>
      <c r="D54" s="685"/>
      <c r="E54" s="756"/>
      <c r="F54" s="756"/>
      <c r="G54" s="655" t="s">
        <v>982</v>
      </c>
      <c r="H54" s="652" t="s">
        <v>3</v>
      </c>
      <c r="I54" s="657">
        <v>2.1</v>
      </c>
      <c r="J54" s="466" t="s">
        <v>242</v>
      </c>
      <c r="K54" s="464" t="s">
        <v>4</v>
      </c>
      <c r="L54" s="467">
        <v>1</v>
      </c>
      <c r="M54" s="87"/>
      <c r="N54" s="1"/>
      <c r="O54" s="53"/>
    </row>
    <row r="55" spans="1:15" ht="42.75" x14ac:dyDescent="0.25">
      <c r="A55" s="649"/>
      <c r="B55" s="685"/>
      <c r="C55" s="751"/>
      <c r="D55" s="685"/>
      <c r="E55" s="756"/>
      <c r="F55" s="756"/>
      <c r="G55" s="655"/>
      <c r="H55" s="652"/>
      <c r="I55" s="657"/>
      <c r="J55" s="466" t="s">
        <v>216</v>
      </c>
      <c r="K55" s="464" t="s">
        <v>4</v>
      </c>
      <c r="L55" s="464">
        <v>1</v>
      </c>
      <c r="M55" s="81"/>
      <c r="N55" s="1"/>
      <c r="O55" s="53"/>
    </row>
    <row r="56" spans="1:15" ht="57" x14ac:dyDescent="0.25">
      <c r="A56" s="649"/>
      <c r="B56" s="685"/>
      <c r="C56" s="751"/>
      <c r="D56" s="685"/>
      <c r="E56" s="756"/>
      <c r="F56" s="756"/>
      <c r="G56" s="466" t="s">
        <v>279</v>
      </c>
      <c r="H56" s="464" t="s">
        <v>3</v>
      </c>
      <c r="I56" s="464">
        <v>1.65</v>
      </c>
      <c r="J56" s="470" t="s">
        <v>217</v>
      </c>
      <c r="K56" s="464"/>
      <c r="L56" s="382"/>
      <c r="M56" s="76"/>
      <c r="N56" s="1"/>
      <c r="O56" s="1"/>
    </row>
    <row r="57" spans="1:15" ht="28.5" customHeight="1" x14ac:dyDescent="0.25">
      <c r="A57" s="649"/>
      <c r="B57" s="685"/>
      <c r="C57" s="751"/>
      <c r="D57" s="685"/>
      <c r="E57" s="756"/>
      <c r="F57" s="756"/>
      <c r="G57" s="703" t="s">
        <v>504</v>
      </c>
      <c r="H57" s="691" t="s">
        <v>3</v>
      </c>
      <c r="I57" s="691">
        <f>I56</f>
        <v>1.65</v>
      </c>
      <c r="J57" s="466" t="s">
        <v>808</v>
      </c>
      <c r="K57" s="469" t="s">
        <v>2</v>
      </c>
      <c r="L57" s="382">
        <f>I57*0.0003</f>
        <v>4.9499999999999989E-4</v>
      </c>
      <c r="M57" s="76"/>
      <c r="N57" s="1"/>
      <c r="O57" s="1"/>
    </row>
    <row r="58" spans="1:15" ht="57" x14ac:dyDescent="0.25">
      <c r="A58" s="649"/>
      <c r="B58" s="654"/>
      <c r="C58" s="751"/>
      <c r="D58" s="654"/>
      <c r="E58" s="757"/>
      <c r="F58" s="757"/>
      <c r="G58" s="703"/>
      <c r="H58" s="691"/>
      <c r="I58" s="691"/>
      <c r="J58" s="466" t="s">
        <v>809</v>
      </c>
      <c r="K58" s="469" t="s">
        <v>6</v>
      </c>
      <c r="L58" s="476">
        <f>I57*0.2</f>
        <v>0.33</v>
      </c>
      <c r="M58" s="76"/>
      <c r="N58" s="1"/>
      <c r="O58" s="1"/>
    </row>
    <row r="59" spans="1:15" ht="27" customHeight="1" x14ac:dyDescent="0.25">
      <c r="A59" s="649"/>
      <c r="B59" s="139"/>
      <c r="C59" s="751"/>
      <c r="D59" s="660" t="s">
        <v>281</v>
      </c>
      <c r="E59" s="660"/>
      <c r="F59" s="660"/>
      <c r="G59" s="679"/>
      <c r="H59" s="679"/>
      <c r="I59" s="679"/>
      <c r="J59" s="679"/>
      <c r="K59" s="679"/>
      <c r="L59" s="679"/>
      <c r="M59" s="76"/>
      <c r="N59" s="1"/>
      <c r="O59" s="1"/>
    </row>
    <row r="60" spans="1:15" ht="31.5" customHeight="1" x14ac:dyDescent="0.25">
      <c r="A60" s="649"/>
      <c r="B60" s="664"/>
      <c r="C60" s="751"/>
      <c r="D60" s="652"/>
      <c r="E60" s="652"/>
      <c r="F60" s="652"/>
      <c r="G60" s="466" t="s">
        <v>999</v>
      </c>
      <c r="H60" s="464" t="s">
        <v>2</v>
      </c>
      <c r="I60" s="406">
        <f>I61+I62+I63+I64</f>
        <v>1.4937800000000001</v>
      </c>
      <c r="J60" s="407"/>
      <c r="K60" s="408"/>
      <c r="L60" s="409"/>
      <c r="M60" s="76"/>
      <c r="N60" s="1"/>
      <c r="O60" s="1"/>
    </row>
    <row r="61" spans="1:15" ht="42.75" x14ac:dyDescent="0.25">
      <c r="A61" s="649"/>
      <c r="B61" s="665"/>
      <c r="C61" s="751"/>
      <c r="D61" s="652"/>
      <c r="E61" s="652"/>
      <c r="F61" s="652"/>
      <c r="G61" s="370" t="s">
        <v>282</v>
      </c>
      <c r="H61" s="52" t="s">
        <v>2</v>
      </c>
      <c r="I61" s="410">
        <f>O40</f>
        <v>0.26</v>
      </c>
      <c r="J61" s="473"/>
      <c r="K61" s="244"/>
      <c r="L61" s="411"/>
      <c r="M61" s="76"/>
      <c r="N61" s="1"/>
      <c r="O61" s="1"/>
    </row>
    <row r="62" spans="1:15" ht="28.5" x14ac:dyDescent="0.25">
      <c r="A62" s="649"/>
      <c r="B62" s="665"/>
      <c r="C62" s="751"/>
      <c r="D62" s="652"/>
      <c r="E62" s="652"/>
      <c r="F62" s="652"/>
      <c r="G62" s="370" t="s">
        <v>283</v>
      </c>
      <c r="H62" s="244" t="s">
        <v>2</v>
      </c>
      <c r="I62" s="410">
        <f>O42</f>
        <v>1.1040000000000001</v>
      </c>
      <c r="J62" s="473"/>
      <c r="K62" s="244"/>
      <c r="L62" s="411"/>
      <c r="M62" s="76"/>
      <c r="N62" s="1"/>
      <c r="O62" s="1"/>
    </row>
    <row r="63" spans="1:15" ht="28.5" x14ac:dyDescent="0.25">
      <c r="A63" s="649"/>
      <c r="B63" s="665"/>
      <c r="C63" s="751"/>
      <c r="D63" s="652"/>
      <c r="E63" s="652"/>
      <c r="F63" s="652"/>
      <c r="G63" s="370" t="s">
        <v>284</v>
      </c>
      <c r="H63" s="52" t="s">
        <v>2</v>
      </c>
      <c r="I63" s="410">
        <f>O52</f>
        <v>2.478E-2</v>
      </c>
      <c r="J63" s="473"/>
      <c r="K63" s="244"/>
      <c r="L63" s="411"/>
      <c r="M63" s="76"/>
      <c r="N63" s="1"/>
      <c r="O63" s="1"/>
    </row>
    <row r="64" spans="1:15" ht="42.75" x14ac:dyDescent="0.25">
      <c r="A64" s="649"/>
      <c r="B64" s="665"/>
      <c r="C64" s="751"/>
      <c r="D64" s="652"/>
      <c r="E64" s="652"/>
      <c r="F64" s="652"/>
      <c r="G64" s="412" t="s">
        <v>212</v>
      </c>
      <c r="H64" s="413" t="s">
        <v>2</v>
      </c>
      <c r="I64" s="414">
        <f>O53</f>
        <v>0.105</v>
      </c>
      <c r="J64" s="415"/>
      <c r="K64" s="416"/>
      <c r="L64" s="417"/>
      <c r="M64" s="76"/>
      <c r="N64" s="1"/>
      <c r="O64" s="1"/>
    </row>
    <row r="65" spans="1:16" ht="34.5" customHeight="1" x14ac:dyDescent="0.25">
      <c r="A65" s="649"/>
      <c r="B65" s="666"/>
      <c r="C65" s="751"/>
      <c r="D65" s="652"/>
      <c r="E65" s="652"/>
      <c r="F65" s="652"/>
      <c r="G65" s="466" t="s">
        <v>992</v>
      </c>
      <c r="H65" s="464" t="s">
        <v>2</v>
      </c>
      <c r="I65" s="474">
        <f>I60</f>
        <v>1.4937800000000001</v>
      </c>
      <c r="J65" s="466"/>
      <c r="K65" s="464"/>
      <c r="L65" s="384"/>
      <c r="M65" s="76"/>
      <c r="N65" s="1"/>
      <c r="O65" s="1"/>
    </row>
    <row r="69" spans="1:16" s="100" customFormat="1" ht="18" x14ac:dyDescent="0.25">
      <c r="B69" s="100" t="s">
        <v>269</v>
      </c>
      <c r="H69" s="101"/>
      <c r="I69" s="101"/>
      <c r="J69" s="102" t="s">
        <v>270</v>
      </c>
      <c r="K69" s="103"/>
      <c r="L69" s="103"/>
      <c r="M69" s="152"/>
      <c r="O69" s="104"/>
      <c r="P69" s="152"/>
    </row>
  </sheetData>
  <mergeCells count="66">
    <mergeCell ref="B51:B58"/>
    <mergeCell ref="E51:L51"/>
    <mergeCell ref="D39:L39"/>
    <mergeCell ref="B40:B50"/>
    <mergeCell ref="H54:H55"/>
    <mergeCell ref="G41:G42"/>
    <mergeCell ref="J41:J42"/>
    <mergeCell ref="K41:K42"/>
    <mergeCell ref="L41:L42"/>
    <mergeCell ref="F40:F50"/>
    <mergeCell ref="E40:E50"/>
    <mergeCell ref="D40:D50"/>
    <mergeCell ref="F52:F58"/>
    <mergeCell ref="E52:E58"/>
    <mergeCell ref="D52:D58"/>
    <mergeCell ref="D59:L59"/>
    <mergeCell ref="H45:H46"/>
    <mergeCell ref="I45:I46"/>
    <mergeCell ref="I54:I55"/>
    <mergeCell ref="G57:G58"/>
    <mergeCell ref="H57:H58"/>
    <mergeCell ref="I57:I58"/>
    <mergeCell ref="G54:G55"/>
    <mergeCell ref="G45:G46"/>
    <mergeCell ref="B36:B38"/>
    <mergeCell ref="D36:L36"/>
    <mergeCell ref="D37:D38"/>
    <mergeCell ref="E37:E38"/>
    <mergeCell ref="F37:F38"/>
    <mergeCell ref="C11:C65"/>
    <mergeCell ref="I20:I24"/>
    <mergeCell ref="G27:G29"/>
    <mergeCell ref="H27:H29"/>
    <mergeCell ref="I27:I29"/>
    <mergeCell ref="B19:B35"/>
    <mergeCell ref="D19:D35"/>
    <mergeCell ref="E19:L19"/>
    <mergeCell ref="D60:D65"/>
    <mergeCell ref="E60:E65"/>
    <mergeCell ref="F60:F65"/>
    <mergeCell ref="I30:I32"/>
    <mergeCell ref="G20:G24"/>
    <mergeCell ref="G33:G34"/>
    <mergeCell ref="H33:H34"/>
    <mergeCell ref="I33:I34"/>
    <mergeCell ref="F13:F18"/>
    <mergeCell ref="E13:E18"/>
    <mergeCell ref="H20:H24"/>
    <mergeCell ref="G30:G32"/>
    <mergeCell ref="H30:H32"/>
    <mergeCell ref="D13:D18"/>
    <mergeCell ref="A3:L3"/>
    <mergeCell ref="A4:L4"/>
    <mergeCell ref="A5:K5"/>
    <mergeCell ref="A7:B7"/>
    <mergeCell ref="A8:K8"/>
    <mergeCell ref="B11:B18"/>
    <mergeCell ref="D11:L11"/>
    <mergeCell ref="D12:L12"/>
    <mergeCell ref="G13:G17"/>
    <mergeCell ref="H13:H17"/>
    <mergeCell ref="A11:A65"/>
    <mergeCell ref="B60:B65"/>
    <mergeCell ref="F20:F35"/>
    <mergeCell ref="E20:E35"/>
    <mergeCell ref="I13:I17"/>
  </mergeCells>
  <pageMargins left="0.7" right="0.7" top="0.75" bottom="0.75" header="0.3" footer="0.3"/>
  <pageSetup paperSize="9" orientation="portrait" r:id="rId1"/>
  <ignoredErrors>
    <ignoredError sqref="L34 I49" formula="1"/>
    <ignoredError sqref="C11" numberStoredAsText="1"/>
    <ignoredError sqref="I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33"/>
  <sheetViews>
    <sheetView topLeftCell="B4" zoomScale="80" zoomScaleNormal="80" workbookViewId="0">
      <selection activeCell="B290" sqref="B290:B296"/>
    </sheetView>
  </sheetViews>
  <sheetFormatPr defaultColWidth="9.140625" defaultRowHeight="14.25" x14ac:dyDescent="0.2"/>
  <cols>
    <col min="1" max="1" width="6.7109375" style="67" customWidth="1"/>
    <col min="2" max="2" width="20.7109375" style="45" customWidth="1"/>
    <col min="3" max="3" width="20.7109375" style="67" customWidth="1"/>
    <col min="4" max="4" width="23.7109375" style="67" customWidth="1"/>
    <col min="5" max="6" width="11.7109375" style="67" customWidth="1"/>
    <col min="7" max="7" width="49.5703125" style="67" customWidth="1"/>
    <col min="8" max="8" width="11.7109375" style="46" customWidth="1"/>
    <col min="9" max="9" width="12.42578125" style="46" bestFit="1" customWidth="1"/>
    <col min="10" max="10" width="45.7109375" style="44" customWidth="1"/>
    <col min="11" max="12" width="11.7109375" style="45" customWidth="1"/>
    <col min="13" max="13" width="10.7109375" style="161" customWidth="1"/>
    <col min="14" max="14" width="9.7109375" style="67" customWidth="1"/>
    <col min="15" max="15" width="12.140625" style="68" customWidth="1"/>
    <col min="16" max="16" width="19.85546875" style="207" customWidth="1"/>
    <col min="17" max="17" width="22.5703125" style="67" customWidth="1"/>
    <col min="18" max="18" width="24.5703125" style="67" customWidth="1"/>
    <col min="19" max="16384" width="9.140625" style="67"/>
  </cols>
  <sheetData>
    <row r="1" spans="1:17" x14ac:dyDescent="0.2">
      <c r="J1" s="44" t="s">
        <v>54</v>
      </c>
    </row>
    <row r="3" spans="1:17" x14ac:dyDescent="0.2">
      <c r="A3" s="692" t="s">
        <v>7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</row>
    <row r="4" spans="1:17" x14ac:dyDescent="0.2">
      <c r="A4" s="692" t="s">
        <v>542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</row>
    <row r="5" spans="1:17" x14ac:dyDescent="0.2">
      <c r="A5" s="799" t="s">
        <v>544</v>
      </c>
      <c r="B5" s="799"/>
      <c r="C5" s="799"/>
      <c r="D5" s="799"/>
      <c r="E5" s="799"/>
      <c r="F5" s="799"/>
      <c r="G5" s="799"/>
      <c r="H5" s="799"/>
      <c r="I5" s="799"/>
      <c r="J5" s="799"/>
      <c r="K5" s="799"/>
      <c r="L5" s="69"/>
    </row>
    <row r="6" spans="1:17" x14ac:dyDescent="0.2">
      <c r="A6" s="161"/>
      <c r="B6" s="69"/>
      <c r="C6" s="161"/>
      <c r="D6" s="161"/>
      <c r="E6" s="161"/>
      <c r="F6" s="161"/>
      <c r="G6" s="161"/>
      <c r="H6" s="69"/>
      <c r="I6" s="69"/>
      <c r="J6" s="69"/>
      <c r="K6" s="69"/>
      <c r="L6" s="69"/>
    </row>
    <row r="7" spans="1:17" x14ac:dyDescent="0.2">
      <c r="A7" s="800" t="s">
        <v>152</v>
      </c>
      <c r="B7" s="800"/>
      <c r="C7" s="162"/>
      <c r="D7" s="161"/>
      <c r="E7" s="161"/>
      <c r="F7" s="161"/>
      <c r="G7" s="161"/>
      <c r="H7" s="69"/>
      <c r="I7" s="69"/>
      <c r="J7" s="69"/>
      <c r="K7" s="69"/>
      <c r="L7" s="69"/>
    </row>
    <row r="8" spans="1:17" x14ac:dyDescent="0.2">
      <c r="A8" s="694" t="s">
        <v>150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"/>
    </row>
    <row r="9" spans="1:17" ht="57" x14ac:dyDescent="0.2">
      <c r="A9" s="50" t="s">
        <v>0</v>
      </c>
      <c r="B9" s="184" t="s">
        <v>8</v>
      </c>
      <c r="C9" s="50" t="s">
        <v>151</v>
      </c>
      <c r="D9" s="50" t="s">
        <v>9</v>
      </c>
      <c r="E9" s="50" t="s">
        <v>11</v>
      </c>
      <c r="F9" s="50" t="s">
        <v>12</v>
      </c>
      <c r="G9" s="50" t="s">
        <v>10</v>
      </c>
      <c r="H9" s="50" t="s">
        <v>11</v>
      </c>
      <c r="I9" s="50" t="s">
        <v>12</v>
      </c>
      <c r="J9" s="50" t="s">
        <v>13</v>
      </c>
      <c r="K9" s="50" t="s">
        <v>11</v>
      </c>
      <c r="L9" s="50" t="s">
        <v>12</v>
      </c>
    </row>
    <row r="10" spans="1:17" x14ac:dyDescent="0.2">
      <c r="A10" s="50">
        <v>1</v>
      </c>
      <c r="B10" s="184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159">
        <v>8</v>
      </c>
      <c r="I10" s="159">
        <v>9</v>
      </c>
      <c r="J10" s="159">
        <v>10</v>
      </c>
      <c r="K10" s="159">
        <v>11</v>
      </c>
      <c r="L10" s="159">
        <v>12</v>
      </c>
    </row>
    <row r="11" spans="1:17" ht="35.25" customHeight="1" x14ac:dyDescent="0.2">
      <c r="A11" s="649">
        <v>1</v>
      </c>
      <c r="B11" s="652" t="s">
        <v>736</v>
      </c>
      <c r="C11" s="834" t="s">
        <v>541</v>
      </c>
      <c r="D11" s="801" t="s">
        <v>543</v>
      </c>
      <c r="E11" s="802"/>
      <c r="F11" s="802"/>
      <c r="G11" s="802"/>
      <c r="H11" s="802"/>
      <c r="I11" s="802"/>
      <c r="J11" s="802"/>
      <c r="K11" s="802"/>
      <c r="L11" s="802"/>
    </row>
    <row r="12" spans="1:17" ht="186.75" customHeight="1" x14ac:dyDescent="0.2">
      <c r="A12" s="649"/>
      <c r="B12" s="652"/>
      <c r="C12" s="834"/>
      <c r="D12" s="185"/>
      <c r="E12" s="816" t="s">
        <v>597</v>
      </c>
      <c r="F12" s="817"/>
      <c r="G12" s="817"/>
      <c r="H12" s="817"/>
      <c r="I12" s="817"/>
      <c r="J12" s="817"/>
      <c r="K12" s="817"/>
      <c r="L12" s="818"/>
      <c r="M12" s="166"/>
    </row>
    <row r="13" spans="1:17" ht="15" customHeight="1" x14ac:dyDescent="0.2">
      <c r="A13" s="649"/>
      <c r="B13" s="652" t="s">
        <v>268</v>
      </c>
      <c r="C13" s="834"/>
      <c r="D13" s="796" t="s">
        <v>176</v>
      </c>
      <c r="E13" s="719" t="s">
        <v>598</v>
      </c>
      <c r="F13" s="720"/>
      <c r="G13" s="720"/>
      <c r="H13" s="720"/>
      <c r="I13" s="720"/>
      <c r="J13" s="720"/>
      <c r="K13" s="720"/>
      <c r="L13" s="721"/>
      <c r="P13" s="224">
        <f>F14*Q13</f>
        <v>2580903</v>
      </c>
      <c r="Q13" s="67">
        <v>8100</v>
      </c>
    </row>
    <row r="14" spans="1:17" ht="28.5" customHeight="1" x14ac:dyDescent="0.2">
      <c r="A14" s="649"/>
      <c r="B14" s="652"/>
      <c r="C14" s="834"/>
      <c r="D14" s="796"/>
      <c r="E14" s="691" t="s">
        <v>3</v>
      </c>
      <c r="F14" s="691">
        <v>318.63</v>
      </c>
      <c r="G14" s="90" t="s">
        <v>545</v>
      </c>
      <c r="H14" s="195" t="s">
        <v>3</v>
      </c>
      <c r="I14" s="195">
        <v>95.59</v>
      </c>
      <c r="J14" s="94"/>
      <c r="K14" s="195"/>
      <c r="L14" s="218"/>
      <c r="M14" s="154" t="s">
        <v>1</v>
      </c>
      <c r="N14" s="163" t="s">
        <v>2</v>
      </c>
      <c r="O14" s="160">
        <f>I14*0.0078</f>
        <v>0.74560199999999999</v>
      </c>
    </row>
    <row r="15" spans="1:17" ht="99.75" x14ac:dyDescent="0.2">
      <c r="A15" s="649"/>
      <c r="B15" s="652"/>
      <c r="C15" s="834"/>
      <c r="D15" s="796"/>
      <c r="E15" s="691"/>
      <c r="F15" s="691"/>
      <c r="G15" s="91" t="s">
        <v>546</v>
      </c>
      <c r="H15" s="219" t="s">
        <v>104</v>
      </c>
      <c r="I15" s="202">
        <v>75.2</v>
      </c>
      <c r="J15" s="92"/>
      <c r="K15" s="92"/>
      <c r="L15" s="92"/>
      <c r="M15" s="154" t="s">
        <v>134</v>
      </c>
      <c r="N15" s="163" t="s">
        <v>2</v>
      </c>
      <c r="O15" s="160">
        <f>I15*0.0012</f>
        <v>9.0240000000000001E-2</v>
      </c>
    </row>
    <row r="16" spans="1:17" ht="75.75" customHeight="1" x14ac:dyDescent="0.2">
      <c r="A16" s="649"/>
      <c r="B16" s="652"/>
      <c r="C16" s="834"/>
      <c r="D16" s="796"/>
      <c r="E16" s="691"/>
      <c r="F16" s="691"/>
      <c r="G16" s="196" t="s">
        <v>547</v>
      </c>
      <c r="H16" s="217" t="s">
        <v>4</v>
      </c>
      <c r="I16" s="219">
        <v>32</v>
      </c>
      <c r="J16" s="201" t="s">
        <v>259</v>
      </c>
      <c r="K16" s="195" t="s">
        <v>4</v>
      </c>
      <c r="L16" s="218">
        <v>1</v>
      </c>
    </row>
    <row r="17" spans="1:16" ht="57" x14ac:dyDescent="0.2">
      <c r="A17" s="649"/>
      <c r="B17" s="652"/>
      <c r="C17" s="834"/>
      <c r="D17" s="796"/>
      <c r="E17" s="691"/>
      <c r="F17" s="691"/>
      <c r="G17" s="196" t="s">
        <v>188</v>
      </c>
      <c r="H17" s="195" t="s">
        <v>4</v>
      </c>
      <c r="I17" s="218">
        <f>I16</f>
        <v>32</v>
      </c>
      <c r="J17" s="201" t="s">
        <v>215</v>
      </c>
      <c r="K17" s="195" t="s">
        <v>4</v>
      </c>
      <c r="L17" s="218">
        <f>I17</f>
        <v>32</v>
      </c>
    </row>
    <row r="18" spans="1:16" ht="30.75" customHeight="1" x14ac:dyDescent="0.2">
      <c r="A18" s="649"/>
      <c r="B18" s="652"/>
      <c r="C18" s="834"/>
      <c r="D18" s="796"/>
      <c r="E18" s="691"/>
      <c r="F18" s="691"/>
      <c r="G18" s="199" t="s">
        <v>174</v>
      </c>
      <c r="H18" s="200" t="s">
        <v>5</v>
      </c>
      <c r="I18" s="198">
        <f>I19+I20+I21+I22+I23+I24+I25+I26+I27+I28+I29</f>
        <v>8.8400000000000016</v>
      </c>
      <c r="J18" s="761" t="s">
        <v>106</v>
      </c>
      <c r="K18" s="803"/>
      <c r="L18" s="810"/>
      <c r="P18" s="225"/>
    </row>
    <row r="19" spans="1:16" ht="30.75" customHeight="1" x14ac:dyDescent="0.2">
      <c r="A19" s="649"/>
      <c r="B19" s="652"/>
      <c r="C19" s="834"/>
      <c r="D19" s="796"/>
      <c r="E19" s="691"/>
      <c r="F19" s="691"/>
      <c r="G19" s="199" t="s">
        <v>549</v>
      </c>
      <c r="H19" s="200" t="s">
        <v>5</v>
      </c>
      <c r="I19" s="198">
        <v>0.74</v>
      </c>
      <c r="J19" s="762"/>
      <c r="K19" s="804"/>
      <c r="L19" s="811"/>
      <c r="P19" s="225"/>
    </row>
    <row r="20" spans="1:16" ht="28.5" x14ac:dyDescent="0.2">
      <c r="A20" s="649"/>
      <c r="B20" s="652"/>
      <c r="C20" s="834"/>
      <c r="D20" s="796"/>
      <c r="E20" s="691"/>
      <c r="F20" s="691"/>
      <c r="G20" s="199" t="s">
        <v>548</v>
      </c>
      <c r="H20" s="200" t="s">
        <v>5</v>
      </c>
      <c r="I20" s="198">
        <v>3.54</v>
      </c>
      <c r="J20" s="762"/>
      <c r="K20" s="804"/>
      <c r="L20" s="811"/>
      <c r="P20" s="225"/>
    </row>
    <row r="21" spans="1:16" ht="42.75" x14ac:dyDescent="0.2">
      <c r="A21" s="649"/>
      <c r="B21" s="652"/>
      <c r="C21" s="834"/>
      <c r="D21" s="796"/>
      <c r="E21" s="691"/>
      <c r="F21" s="691"/>
      <c r="G21" s="199" t="s">
        <v>552</v>
      </c>
      <c r="H21" s="200" t="s">
        <v>5</v>
      </c>
      <c r="I21" s="198">
        <v>2.5499999999999998</v>
      </c>
      <c r="J21" s="762"/>
      <c r="K21" s="804"/>
      <c r="L21" s="811"/>
      <c r="P21" s="225"/>
    </row>
    <row r="22" spans="1:16" ht="28.5" customHeight="1" x14ac:dyDescent="0.2">
      <c r="A22" s="649"/>
      <c r="B22" s="652"/>
      <c r="C22" s="834"/>
      <c r="D22" s="796"/>
      <c r="E22" s="691"/>
      <c r="F22" s="691"/>
      <c r="G22" s="199" t="s">
        <v>550</v>
      </c>
      <c r="H22" s="200" t="s">
        <v>5</v>
      </c>
      <c r="I22" s="198">
        <v>0.71</v>
      </c>
      <c r="J22" s="762"/>
      <c r="K22" s="804"/>
      <c r="L22" s="811"/>
      <c r="P22" s="225"/>
    </row>
    <row r="23" spans="1:16" ht="28.5" customHeight="1" x14ac:dyDescent="0.2">
      <c r="A23" s="649"/>
      <c r="B23" s="652"/>
      <c r="C23" s="834"/>
      <c r="D23" s="796"/>
      <c r="E23" s="691"/>
      <c r="F23" s="691"/>
      <c r="G23" s="199" t="s">
        <v>551</v>
      </c>
      <c r="H23" s="200" t="s">
        <v>5</v>
      </c>
      <c r="I23" s="198">
        <v>0.24</v>
      </c>
      <c r="J23" s="762"/>
      <c r="K23" s="804"/>
      <c r="L23" s="811"/>
      <c r="P23" s="225"/>
    </row>
    <row r="24" spans="1:16" ht="28.5" customHeight="1" x14ac:dyDescent="0.2">
      <c r="A24" s="649"/>
      <c r="B24" s="652"/>
      <c r="C24" s="834"/>
      <c r="D24" s="796"/>
      <c r="E24" s="691"/>
      <c r="F24" s="691"/>
      <c r="G24" s="71" t="s">
        <v>553</v>
      </c>
      <c r="H24" s="200" t="s">
        <v>5</v>
      </c>
      <c r="I24" s="198">
        <v>0.25</v>
      </c>
      <c r="J24" s="762"/>
      <c r="K24" s="804"/>
      <c r="L24" s="811"/>
      <c r="P24" s="225"/>
    </row>
    <row r="25" spans="1:16" ht="28.5" customHeight="1" x14ac:dyDescent="0.2">
      <c r="A25" s="649"/>
      <c r="B25" s="652"/>
      <c r="C25" s="834"/>
      <c r="D25" s="796"/>
      <c r="E25" s="691"/>
      <c r="F25" s="691"/>
      <c r="G25" s="199" t="s">
        <v>554</v>
      </c>
      <c r="H25" s="200" t="s">
        <v>5</v>
      </c>
      <c r="I25" s="198">
        <v>0.34</v>
      </c>
      <c r="J25" s="762"/>
      <c r="K25" s="804"/>
      <c r="L25" s="811"/>
      <c r="P25" s="225"/>
    </row>
    <row r="26" spans="1:16" ht="28.5" customHeight="1" x14ac:dyDescent="0.2">
      <c r="A26" s="649"/>
      <c r="B26" s="652"/>
      <c r="C26" s="834"/>
      <c r="D26" s="796"/>
      <c r="E26" s="691"/>
      <c r="F26" s="691"/>
      <c r="G26" s="199" t="s">
        <v>555</v>
      </c>
      <c r="H26" s="200" t="s">
        <v>5</v>
      </c>
      <c r="I26" s="198">
        <v>7.0000000000000007E-2</v>
      </c>
      <c r="J26" s="762"/>
      <c r="K26" s="804"/>
      <c r="L26" s="811"/>
      <c r="P26" s="225"/>
    </row>
    <row r="27" spans="1:16" ht="30" customHeight="1" x14ac:dyDescent="0.2">
      <c r="A27" s="649"/>
      <c r="B27" s="652"/>
      <c r="C27" s="834"/>
      <c r="D27" s="796"/>
      <c r="E27" s="691"/>
      <c r="F27" s="691"/>
      <c r="G27" s="199" t="s">
        <v>556</v>
      </c>
      <c r="H27" s="200" t="s">
        <v>5</v>
      </c>
      <c r="I27" s="198">
        <v>0.02</v>
      </c>
      <c r="J27" s="762"/>
      <c r="K27" s="804"/>
      <c r="L27" s="811"/>
      <c r="P27" s="225"/>
    </row>
    <row r="28" spans="1:16" ht="28.5" x14ac:dyDescent="0.2">
      <c r="A28" s="649"/>
      <c r="B28" s="652"/>
      <c r="C28" s="834"/>
      <c r="D28" s="796"/>
      <c r="E28" s="691"/>
      <c r="F28" s="691"/>
      <c r="G28" s="199" t="s">
        <v>557</v>
      </c>
      <c r="H28" s="200" t="s">
        <v>5</v>
      </c>
      <c r="I28" s="198">
        <v>0.16</v>
      </c>
      <c r="J28" s="762"/>
      <c r="K28" s="804"/>
      <c r="L28" s="811"/>
      <c r="P28" s="225"/>
    </row>
    <row r="29" spans="1:16" ht="30" customHeight="1" x14ac:dyDescent="0.2">
      <c r="A29" s="649"/>
      <c r="B29" s="652"/>
      <c r="C29" s="834"/>
      <c r="D29" s="796"/>
      <c r="E29" s="691"/>
      <c r="F29" s="691"/>
      <c r="G29" s="199" t="s">
        <v>558</v>
      </c>
      <c r="H29" s="200" t="s">
        <v>5</v>
      </c>
      <c r="I29" s="198">
        <v>0.22</v>
      </c>
      <c r="J29" s="763"/>
      <c r="K29" s="805"/>
      <c r="L29" s="812"/>
      <c r="P29" s="225"/>
    </row>
    <row r="30" spans="1:16" ht="71.25" x14ac:dyDescent="0.2">
      <c r="A30" s="649"/>
      <c r="B30" s="652"/>
      <c r="C30" s="834"/>
      <c r="D30" s="796"/>
      <c r="E30" s="691"/>
      <c r="F30" s="691"/>
      <c r="G30" s="201" t="s">
        <v>737</v>
      </c>
      <c r="H30" s="218" t="s">
        <v>3</v>
      </c>
      <c r="I30" s="206">
        <v>328.81</v>
      </c>
      <c r="J30" s="93" t="s">
        <v>559</v>
      </c>
      <c r="K30" s="267" t="s">
        <v>5</v>
      </c>
      <c r="L30" s="266">
        <f>I30*0.0147</f>
        <v>4.833507</v>
      </c>
      <c r="P30" s="281" t="s">
        <v>868</v>
      </c>
    </row>
    <row r="31" spans="1:16" ht="31.5" customHeight="1" x14ac:dyDescent="0.2">
      <c r="A31" s="649"/>
      <c r="B31" s="652"/>
      <c r="C31" s="834"/>
      <c r="D31" s="796"/>
      <c r="E31" s="691"/>
      <c r="F31" s="691"/>
      <c r="G31" s="197" t="s">
        <v>197</v>
      </c>
      <c r="H31" s="220" t="s">
        <v>3</v>
      </c>
      <c r="I31" s="203">
        <f>I32+I33+I34+I35+I36+I37+I38+I39+I40+I41+I42+I43</f>
        <v>1155.78</v>
      </c>
      <c r="J31" s="806" t="s">
        <v>572</v>
      </c>
      <c r="K31" s="770" t="s">
        <v>6</v>
      </c>
      <c r="L31" s="776">
        <f>I31*0.185</f>
        <v>213.8193</v>
      </c>
    </row>
    <row r="32" spans="1:16" ht="42.75" x14ac:dyDescent="0.2">
      <c r="A32" s="649"/>
      <c r="B32" s="652"/>
      <c r="C32" s="834"/>
      <c r="D32" s="796"/>
      <c r="E32" s="691"/>
      <c r="F32" s="691"/>
      <c r="G32" s="94" t="s">
        <v>560</v>
      </c>
      <c r="H32" s="218" t="s">
        <v>3</v>
      </c>
      <c r="I32" s="206">
        <v>26.18</v>
      </c>
      <c r="J32" s="807"/>
      <c r="K32" s="809"/>
      <c r="L32" s="777"/>
    </row>
    <row r="33" spans="1:12" ht="57" x14ac:dyDescent="0.2">
      <c r="A33" s="649"/>
      <c r="B33" s="652"/>
      <c r="C33" s="834"/>
      <c r="D33" s="796"/>
      <c r="E33" s="691"/>
      <c r="F33" s="691"/>
      <c r="G33" s="201" t="s">
        <v>561</v>
      </c>
      <c r="H33" s="218" t="s">
        <v>3</v>
      </c>
      <c r="I33" s="206">
        <v>189.18</v>
      </c>
      <c r="J33" s="807"/>
      <c r="K33" s="809"/>
      <c r="L33" s="777"/>
    </row>
    <row r="34" spans="1:12" ht="57" x14ac:dyDescent="0.2">
      <c r="A34" s="649"/>
      <c r="B34" s="652"/>
      <c r="C34" s="834"/>
      <c r="D34" s="796"/>
      <c r="E34" s="691"/>
      <c r="F34" s="691"/>
      <c r="G34" s="201" t="s">
        <v>562</v>
      </c>
      <c r="H34" s="218" t="s">
        <v>3</v>
      </c>
      <c r="I34" s="206">
        <v>136.76</v>
      </c>
      <c r="J34" s="807"/>
      <c r="K34" s="809"/>
      <c r="L34" s="777"/>
    </row>
    <row r="35" spans="1:12" ht="57" x14ac:dyDescent="0.2">
      <c r="A35" s="649"/>
      <c r="B35" s="652"/>
      <c r="C35" s="834"/>
      <c r="D35" s="796"/>
      <c r="E35" s="691"/>
      <c r="F35" s="691"/>
      <c r="G35" s="201" t="s">
        <v>563</v>
      </c>
      <c r="H35" s="218" t="s">
        <v>3</v>
      </c>
      <c r="I35" s="206">
        <v>75.569999999999993</v>
      </c>
      <c r="J35" s="807"/>
      <c r="K35" s="809"/>
      <c r="L35" s="777"/>
    </row>
    <row r="36" spans="1:12" ht="57" x14ac:dyDescent="0.2">
      <c r="A36" s="649"/>
      <c r="B36" s="652"/>
      <c r="C36" s="834"/>
      <c r="D36" s="796"/>
      <c r="E36" s="691"/>
      <c r="F36" s="691"/>
      <c r="G36" s="201" t="s">
        <v>564</v>
      </c>
      <c r="H36" s="218" t="s">
        <v>3</v>
      </c>
      <c r="I36" s="206">
        <v>9.84</v>
      </c>
      <c r="J36" s="807"/>
      <c r="K36" s="809"/>
      <c r="L36" s="777"/>
    </row>
    <row r="37" spans="1:12" ht="57" x14ac:dyDescent="0.2">
      <c r="A37" s="649"/>
      <c r="B37" s="652"/>
      <c r="C37" s="834"/>
      <c r="D37" s="796"/>
      <c r="E37" s="691"/>
      <c r="F37" s="691"/>
      <c r="G37" s="201" t="s">
        <v>565</v>
      </c>
      <c r="H37" s="218" t="s">
        <v>3</v>
      </c>
      <c r="I37" s="206">
        <v>9.9</v>
      </c>
      <c r="J37" s="807"/>
      <c r="K37" s="809"/>
      <c r="L37" s="777"/>
    </row>
    <row r="38" spans="1:12" ht="57" x14ac:dyDescent="0.2">
      <c r="A38" s="649"/>
      <c r="B38" s="652"/>
      <c r="C38" s="834"/>
      <c r="D38" s="796"/>
      <c r="E38" s="691"/>
      <c r="F38" s="691"/>
      <c r="G38" s="201" t="s">
        <v>566</v>
      </c>
      <c r="H38" s="218" t="s">
        <v>3</v>
      </c>
      <c r="I38" s="206">
        <v>13.56</v>
      </c>
      <c r="J38" s="807"/>
      <c r="K38" s="809"/>
      <c r="L38" s="777"/>
    </row>
    <row r="39" spans="1:12" ht="57" x14ac:dyDescent="0.2">
      <c r="A39" s="649"/>
      <c r="B39" s="652"/>
      <c r="C39" s="834"/>
      <c r="D39" s="796"/>
      <c r="E39" s="691"/>
      <c r="F39" s="691"/>
      <c r="G39" s="201" t="s">
        <v>567</v>
      </c>
      <c r="H39" s="218" t="s">
        <v>3</v>
      </c>
      <c r="I39" s="206">
        <v>4.1399999999999997</v>
      </c>
      <c r="J39" s="807"/>
      <c r="K39" s="809"/>
      <c r="L39" s="777"/>
    </row>
    <row r="40" spans="1:12" ht="57" x14ac:dyDescent="0.2">
      <c r="A40" s="649"/>
      <c r="B40" s="652"/>
      <c r="C40" s="834"/>
      <c r="D40" s="796"/>
      <c r="E40" s="691"/>
      <c r="F40" s="691"/>
      <c r="G40" s="72" t="s">
        <v>568</v>
      </c>
      <c r="H40" s="218" t="s">
        <v>3</v>
      </c>
      <c r="I40" s="206">
        <v>1.62</v>
      </c>
      <c r="J40" s="807"/>
      <c r="K40" s="809"/>
      <c r="L40" s="777"/>
    </row>
    <row r="41" spans="1:12" ht="57" x14ac:dyDescent="0.2">
      <c r="A41" s="649"/>
      <c r="B41" s="652"/>
      <c r="C41" s="834"/>
      <c r="D41" s="796"/>
      <c r="E41" s="691"/>
      <c r="F41" s="691"/>
      <c r="G41" s="201" t="s">
        <v>569</v>
      </c>
      <c r="H41" s="218" t="s">
        <v>3</v>
      </c>
      <c r="I41" s="206">
        <v>13.61</v>
      </c>
      <c r="J41" s="807"/>
      <c r="K41" s="809"/>
      <c r="L41" s="777"/>
    </row>
    <row r="42" spans="1:12" ht="57" x14ac:dyDescent="0.2">
      <c r="A42" s="649"/>
      <c r="B42" s="652"/>
      <c r="C42" s="834"/>
      <c r="D42" s="796"/>
      <c r="E42" s="691"/>
      <c r="F42" s="691"/>
      <c r="G42" s="201" t="s">
        <v>570</v>
      </c>
      <c r="H42" s="218" t="s">
        <v>3</v>
      </c>
      <c r="I42" s="206">
        <v>17.8</v>
      </c>
      <c r="J42" s="807"/>
      <c r="K42" s="809"/>
      <c r="L42" s="777"/>
    </row>
    <row r="43" spans="1:12" ht="30.75" customHeight="1" x14ac:dyDescent="0.2">
      <c r="A43" s="649"/>
      <c r="B43" s="652"/>
      <c r="C43" s="834"/>
      <c r="D43" s="796"/>
      <c r="E43" s="691"/>
      <c r="F43" s="691"/>
      <c r="G43" s="201" t="s">
        <v>571</v>
      </c>
      <c r="H43" s="218" t="s">
        <v>3</v>
      </c>
      <c r="I43" s="206">
        <f>I30*2</f>
        <v>657.62</v>
      </c>
      <c r="J43" s="808"/>
      <c r="K43" s="771"/>
      <c r="L43" s="778"/>
    </row>
    <row r="44" spans="1:12" ht="76.5" customHeight="1" x14ac:dyDescent="0.2">
      <c r="A44" s="649"/>
      <c r="B44" s="652"/>
      <c r="C44" s="834"/>
      <c r="D44" s="796"/>
      <c r="E44" s="691"/>
      <c r="F44" s="691"/>
      <c r="G44" s="201" t="s">
        <v>175</v>
      </c>
      <c r="H44" s="218" t="s">
        <v>3</v>
      </c>
      <c r="I44" s="206">
        <f>I30</f>
        <v>328.81</v>
      </c>
      <c r="J44" s="93" t="s">
        <v>738</v>
      </c>
      <c r="K44" s="218" t="s">
        <v>3</v>
      </c>
      <c r="L44" s="206">
        <f>I44*1.1</f>
        <v>361.69100000000003</v>
      </c>
    </row>
    <row r="45" spans="1:12" ht="57" x14ac:dyDescent="0.2">
      <c r="A45" s="649"/>
      <c r="B45" s="652"/>
      <c r="C45" s="834"/>
      <c r="D45" s="796"/>
      <c r="E45" s="691"/>
      <c r="F45" s="691"/>
      <c r="G45" s="813" t="s">
        <v>173</v>
      </c>
      <c r="H45" s="770" t="s">
        <v>3</v>
      </c>
      <c r="I45" s="776">
        <f>I44</f>
        <v>328.81</v>
      </c>
      <c r="J45" s="93" t="s">
        <v>739</v>
      </c>
      <c r="K45" s="218" t="s">
        <v>3</v>
      </c>
      <c r="L45" s="206">
        <f>I45*1.1</f>
        <v>361.69100000000003</v>
      </c>
    </row>
    <row r="46" spans="1:12" ht="71.25" x14ac:dyDescent="0.2">
      <c r="A46" s="649"/>
      <c r="B46" s="652"/>
      <c r="C46" s="834"/>
      <c r="D46" s="796"/>
      <c r="E46" s="691"/>
      <c r="F46" s="691"/>
      <c r="G46" s="814"/>
      <c r="H46" s="809"/>
      <c r="I46" s="777"/>
      <c r="J46" s="93" t="s">
        <v>740</v>
      </c>
      <c r="K46" s="218" t="s">
        <v>4</v>
      </c>
      <c r="L46" s="206">
        <v>12.4</v>
      </c>
    </row>
    <row r="47" spans="1:12" ht="75" customHeight="1" x14ac:dyDescent="0.2">
      <c r="A47" s="649"/>
      <c r="B47" s="652"/>
      <c r="C47" s="834"/>
      <c r="D47" s="796"/>
      <c r="E47" s="691"/>
      <c r="F47" s="691"/>
      <c r="G47" s="815"/>
      <c r="H47" s="771"/>
      <c r="I47" s="778"/>
      <c r="J47" s="93" t="s">
        <v>741</v>
      </c>
      <c r="K47" s="218" t="s">
        <v>4</v>
      </c>
      <c r="L47" s="206">
        <v>29.4</v>
      </c>
    </row>
    <row r="48" spans="1:12" ht="57" x14ac:dyDescent="0.2">
      <c r="A48" s="649"/>
      <c r="B48" s="652"/>
      <c r="C48" s="834"/>
      <c r="D48" s="796"/>
      <c r="E48" s="691"/>
      <c r="F48" s="691"/>
      <c r="G48" s="768" t="s">
        <v>573</v>
      </c>
      <c r="H48" s="770" t="s">
        <v>3</v>
      </c>
      <c r="I48" s="776">
        <v>90.72</v>
      </c>
      <c r="J48" s="93" t="s">
        <v>742</v>
      </c>
      <c r="K48" s="95" t="s">
        <v>3</v>
      </c>
      <c r="L48" s="96">
        <f>I48*1.1</f>
        <v>99.792000000000002</v>
      </c>
    </row>
    <row r="49" spans="1:16" ht="85.5" x14ac:dyDescent="0.2">
      <c r="A49" s="649"/>
      <c r="B49" s="652"/>
      <c r="C49" s="834"/>
      <c r="D49" s="796"/>
      <c r="E49" s="691"/>
      <c r="F49" s="691"/>
      <c r="G49" s="769"/>
      <c r="H49" s="771"/>
      <c r="I49" s="778"/>
      <c r="J49" s="93" t="s">
        <v>574</v>
      </c>
      <c r="K49" s="218" t="s">
        <v>2</v>
      </c>
      <c r="L49" s="97">
        <f>I48*0.007143*5/1000</f>
        <v>3.2400647999999998E-3</v>
      </c>
    </row>
    <row r="50" spans="1:16" ht="57" x14ac:dyDescent="0.2">
      <c r="A50" s="649"/>
      <c r="B50" s="652"/>
      <c r="C50" s="834"/>
      <c r="D50" s="796"/>
      <c r="E50" s="691"/>
      <c r="F50" s="691"/>
      <c r="G50" s="768" t="s">
        <v>575</v>
      </c>
      <c r="H50" s="770" t="s">
        <v>3</v>
      </c>
      <c r="I50" s="776">
        <v>15.12</v>
      </c>
      <c r="J50" s="93" t="s">
        <v>743</v>
      </c>
      <c r="K50" s="95" t="s">
        <v>3</v>
      </c>
      <c r="L50" s="96">
        <f>I50*1.1</f>
        <v>16.632000000000001</v>
      </c>
    </row>
    <row r="51" spans="1:16" ht="85.5" x14ac:dyDescent="0.2">
      <c r="A51" s="649"/>
      <c r="B51" s="652"/>
      <c r="C51" s="834"/>
      <c r="D51" s="796"/>
      <c r="E51" s="691"/>
      <c r="F51" s="691"/>
      <c r="G51" s="769"/>
      <c r="H51" s="771"/>
      <c r="I51" s="778"/>
      <c r="J51" s="93" t="s">
        <v>576</v>
      </c>
      <c r="K51" s="218" t="s">
        <v>2</v>
      </c>
      <c r="L51" s="97">
        <f>I50*0.007143*5/1000</f>
        <v>5.400108E-4</v>
      </c>
    </row>
    <row r="52" spans="1:16" ht="42.75" x14ac:dyDescent="0.2">
      <c r="A52" s="649"/>
      <c r="B52" s="652"/>
      <c r="C52" s="834"/>
      <c r="D52" s="796"/>
      <c r="E52" s="691"/>
      <c r="F52" s="691"/>
      <c r="G52" s="201" t="s">
        <v>577</v>
      </c>
      <c r="H52" s="195" t="s">
        <v>104</v>
      </c>
      <c r="I52" s="218">
        <f>I15/2+I15+I15/4</f>
        <v>131.60000000000002</v>
      </c>
      <c r="J52" s="93"/>
      <c r="K52" s="95"/>
      <c r="L52" s="96"/>
    </row>
    <row r="53" spans="1:16" ht="15" x14ac:dyDescent="0.2">
      <c r="A53" s="649"/>
      <c r="B53" s="652" t="s">
        <v>205</v>
      </c>
      <c r="C53" s="834"/>
      <c r="D53" s="788" t="s">
        <v>177</v>
      </c>
      <c r="E53" s="791" t="s">
        <v>599</v>
      </c>
      <c r="F53" s="792"/>
      <c r="G53" s="792"/>
      <c r="H53" s="792"/>
      <c r="I53" s="792"/>
      <c r="J53" s="792"/>
      <c r="K53" s="792"/>
      <c r="L53" s="793"/>
    </row>
    <row r="54" spans="1:16" ht="75.75" customHeight="1" x14ac:dyDescent="0.2">
      <c r="A54" s="649"/>
      <c r="B54" s="652"/>
      <c r="C54" s="834"/>
      <c r="D54" s="789"/>
      <c r="E54" s="714" t="s">
        <v>118</v>
      </c>
      <c r="F54" s="782">
        <f>I54</f>
        <v>24.7</v>
      </c>
      <c r="G54" s="764" t="s">
        <v>578</v>
      </c>
      <c r="H54" s="773" t="s">
        <v>104</v>
      </c>
      <c r="I54" s="776">
        <v>24.7</v>
      </c>
      <c r="J54" s="201" t="s">
        <v>744</v>
      </c>
      <c r="K54" s="195" t="s">
        <v>4</v>
      </c>
      <c r="L54" s="60">
        <f>I54/2</f>
        <v>12.35</v>
      </c>
    </row>
    <row r="55" spans="1:16" ht="57" x14ac:dyDescent="0.2">
      <c r="A55" s="649"/>
      <c r="B55" s="652"/>
      <c r="C55" s="834"/>
      <c r="D55" s="789"/>
      <c r="E55" s="715"/>
      <c r="F55" s="715"/>
      <c r="G55" s="764"/>
      <c r="H55" s="775"/>
      <c r="I55" s="778"/>
      <c r="J55" s="201" t="s">
        <v>579</v>
      </c>
      <c r="K55" s="195" t="s">
        <v>4</v>
      </c>
      <c r="L55" s="61">
        <f>I54*4</f>
        <v>98.8</v>
      </c>
      <c r="P55" s="261"/>
    </row>
    <row r="56" spans="1:16" ht="42.75" x14ac:dyDescent="0.2">
      <c r="A56" s="649"/>
      <c r="B56" s="652"/>
      <c r="C56" s="834"/>
      <c r="D56" s="789"/>
      <c r="E56" s="715"/>
      <c r="F56" s="715"/>
      <c r="G56" s="764" t="s">
        <v>580</v>
      </c>
      <c r="H56" s="773" t="s">
        <v>104</v>
      </c>
      <c r="I56" s="776">
        <v>24.7</v>
      </c>
      <c r="J56" s="201" t="s">
        <v>581</v>
      </c>
      <c r="K56" s="195" t="s">
        <v>4</v>
      </c>
      <c r="L56" s="60">
        <f>I56/3</f>
        <v>8.2333333333333325</v>
      </c>
    </row>
    <row r="57" spans="1:16" ht="42.75" x14ac:dyDescent="0.2">
      <c r="A57" s="649"/>
      <c r="B57" s="652"/>
      <c r="C57" s="834"/>
      <c r="D57" s="789"/>
      <c r="E57" s="715"/>
      <c r="F57" s="715"/>
      <c r="G57" s="764"/>
      <c r="H57" s="774"/>
      <c r="I57" s="777"/>
      <c r="J57" s="201" t="s">
        <v>148</v>
      </c>
      <c r="K57" s="195" t="s">
        <v>4</v>
      </c>
      <c r="L57" s="61">
        <f>L56-1</f>
        <v>7.2333333333333325</v>
      </c>
    </row>
    <row r="58" spans="1:16" ht="42.75" x14ac:dyDescent="0.2">
      <c r="A58" s="649"/>
      <c r="B58" s="652"/>
      <c r="C58" s="834"/>
      <c r="D58" s="789"/>
      <c r="E58" s="715"/>
      <c r="F58" s="715"/>
      <c r="G58" s="764"/>
      <c r="H58" s="774"/>
      <c r="I58" s="777"/>
      <c r="J58" s="201" t="s">
        <v>149</v>
      </c>
      <c r="K58" s="195" t="s">
        <v>4</v>
      </c>
      <c r="L58" s="218">
        <v>4</v>
      </c>
    </row>
    <row r="59" spans="1:16" ht="73.5" customHeight="1" x14ac:dyDescent="0.2">
      <c r="A59" s="649"/>
      <c r="B59" s="652"/>
      <c r="C59" s="834"/>
      <c r="D59" s="789"/>
      <c r="E59" s="715"/>
      <c r="F59" s="715"/>
      <c r="G59" s="764"/>
      <c r="H59" s="774"/>
      <c r="I59" s="777"/>
      <c r="J59" s="201" t="s">
        <v>582</v>
      </c>
      <c r="K59" s="195" t="s">
        <v>4</v>
      </c>
      <c r="L59" s="61">
        <f>I56*2+1</f>
        <v>50.4</v>
      </c>
    </row>
    <row r="60" spans="1:16" ht="71.25" x14ac:dyDescent="0.2">
      <c r="A60" s="649"/>
      <c r="B60" s="652"/>
      <c r="C60" s="834"/>
      <c r="D60" s="789"/>
      <c r="E60" s="715"/>
      <c r="F60" s="715"/>
      <c r="G60" s="764"/>
      <c r="H60" s="775"/>
      <c r="I60" s="778"/>
      <c r="J60" s="201" t="s">
        <v>192</v>
      </c>
      <c r="K60" s="195" t="s">
        <v>4</v>
      </c>
      <c r="L60" s="61">
        <f>L59*3</f>
        <v>151.19999999999999</v>
      </c>
    </row>
    <row r="61" spans="1:16" ht="42.75" x14ac:dyDescent="0.2">
      <c r="A61" s="649"/>
      <c r="B61" s="652"/>
      <c r="C61" s="834"/>
      <c r="D61" s="789"/>
      <c r="E61" s="715"/>
      <c r="F61" s="715"/>
      <c r="G61" s="201" t="s">
        <v>262</v>
      </c>
      <c r="H61" s="208" t="s">
        <v>4</v>
      </c>
      <c r="I61" s="206">
        <v>3</v>
      </c>
      <c r="J61" s="201" t="s">
        <v>147</v>
      </c>
      <c r="K61" s="195" t="s">
        <v>4</v>
      </c>
      <c r="L61" s="61">
        <f>I61</f>
        <v>3</v>
      </c>
    </row>
    <row r="62" spans="1:16" ht="42.75" x14ac:dyDescent="0.2">
      <c r="A62" s="649"/>
      <c r="B62" s="652"/>
      <c r="C62" s="834"/>
      <c r="D62" s="789"/>
      <c r="E62" s="715"/>
      <c r="F62" s="715"/>
      <c r="G62" s="201" t="s">
        <v>263</v>
      </c>
      <c r="H62" s="208" t="s">
        <v>4</v>
      </c>
      <c r="I62" s="206">
        <f>I61*2</f>
        <v>6</v>
      </c>
      <c r="J62" s="201" t="s">
        <v>146</v>
      </c>
      <c r="K62" s="195" t="s">
        <v>4</v>
      </c>
      <c r="L62" s="61">
        <f>I62</f>
        <v>6</v>
      </c>
    </row>
    <row r="63" spans="1:16" ht="42.75" x14ac:dyDescent="0.2">
      <c r="A63" s="649"/>
      <c r="B63" s="652"/>
      <c r="C63" s="834"/>
      <c r="D63" s="789"/>
      <c r="E63" s="715"/>
      <c r="F63" s="715"/>
      <c r="G63" s="764" t="s">
        <v>264</v>
      </c>
      <c r="H63" s="773" t="s">
        <v>104</v>
      </c>
      <c r="I63" s="776">
        <v>12</v>
      </c>
      <c r="J63" s="201" t="s">
        <v>805</v>
      </c>
      <c r="K63" s="195" t="s">
        <v>4</v>
      </c>
      <c r="L63" s="60">
        <f>I63/3</f>
        <v>4</v>
      </c>
    </row>
    <row r="64" spans="1:16" ht="42.75" x14ac:dyDescent="0.2">
      <c r="A64" s="649"/>
      <c r="B64" s="652"/>
      <c r="C64" s="834"/>
      <c r="D64" s="789"/>
      <c r="E64" s="715"/>
      <c r="F64" s="715"/>
      <c r="G64" s="764"/>
      <c r="H64" s="774"/>
      <c r="I64" s="777"/>
      <c r="J64" s="201" t="s">
        <v>145</v>
      </c>
      <c r="K64" s="195" t="s">
        <v>4</v>
      </c>
      <c r="L64" s="218">
        <v>3</v>
      </c>
    </row>
    <row r="65" spans="1:17" ht="42.75" x14ac:dyDescent="0.2">
      <c r="A65" s="649"/>
      <c r="B65" s="652"/>
      <c r="C65" s="834"/>
      <c r="D65" s="789"/>
      <c r="E65" s="716"/>
      <c r="F65" s="716"/>
      <c r="G65" s="764"/>
      <c r="H65" s="775"/>
      <c r="I65" s="778"/>
      <c r="J65" s="201" t="s">
        <v>193</v>
      </c>
      <c r="K65" s="195" t="s">
        <v>4</v>
      </c>
      <c r="L65" s="62">
        <f>L64*3</f>
        <v>9</v>
      </c>
    </row>
    <row r="66" spans="1:17" ht="46.5" customHeight="1" x14ac:dyDescent="0.2">
      <c r="A66" s="649"/>
      <c r="B66" s="652"/>
      <c r="C66" s="834"/>
      <c r="D66" s="789"/>
      <c r="E66" s="714" t="s">
        <v>104</v>
      </c>
      <c r="F66" s="782">
        <f>I66</f>
        <v>104.2</v>
      </c>
      <c r="G66" s="764" t="s">
        <v>583</v>
      </c>
      <c r="H66" s="773" t="s">
        <v>104</v>
      </c>
      <c r="I66" s="776">
        <v>104.2</v>
      </c>
      <c r="J66" s="258" t="s">
        <v>584</v>
      </c>
      <c r="K66" s="195" t="s">
        <v>104</v>
      </c>
      <c r="L66" s="206">
        <f>I66*1.02</f>
        <v>106.28400000000001</v>
      </c>
      <c r="P66" s="280" t="s">
        <v>745</v>
      </c>
    </row>
    <row r="67" spans="1:17" ht="32.25" customHeight="1" x14ac:dyDescent="0.2">
      <c r="A67" s="649"/>
      <c r="B67" s="652"/>
      <c r="C67" s="834"/>
      <c r="D67" s="789"/>
      <c r="E67" s="715"/>
      <c r="F67" s="715"/>
      <c r="G67" s="764"/>
      <c r="H67" s="774"/>
      <c r="I67" s="777"/>
      <c r="J67" s="258" t="s">
        <v>180</v>
      </c>
      <c r="K67" s="195" t="s">
        <v>179</v>
      </c>
      <c r="L67" s="60">
        <v>2.9999999999999996</v>
      </c>
      <c r="M67" s="158"/>
      <c r="N67" s="222"/>
      <c r="O67" s="223"/>
      <c r="P67" s="281" t="s">
        <v>745</v>
      </c>
    </row>
    <row r="68" spans="1:17" ht="57" x14ac:dyDescent="0.2">
      <c r="A68" s="649"/>
      <c r="B68" s="652"/>
      <c r="C68" s="834"/>
      <c r="D68" s="789"/>
      <c r="E68" s="715"/>
      <c r="F68" s="715"/>
      <c r="G68" s="764"/>
      <c r="H68" s="774"/>
      <c r="I68" s="777"/>
      <c r="J68" s="201" t="s">
        <v>585</v>
      </c>
      <c r="K68" s="195" t="s">
        <v>4</v>
      </c>
      <c r="L68" s="60">
        <v>63</v>
      </c>
    </row>
    <row r="69" spans="1:17" ht="59.25" customHeight="1" x14ac:dyDescent="0.2">
      <c r="A69" s="649"/>
      <c r="B69" s="652"/>
      <c r="C69" s="834"/>
      <c r="D69" s="789"/>
      <c r="E69" s="715"/>
      <c r="F69" s="715"/>
      <c r="G69" s="764" t="s">
        <v>586</v>
      </c>
      <c r="H69" s="783" t="s">
        <v>104</v>
      </c>
      <c r="I69" s="784">
        <v>85.1</v>
      </c>
      <c r="J69" s="201" t="s">
        <v>587</v>
      </c>
      <c r="K69" s="195" t="s">
        <v>104</v>
      </c>
      <c r="L69" s="206">
        <f>I69*1.02</f>
        <v>86.801999999999992</v>
      </c>
    </row>
    <row r="70" spans="1:17" ht="57" x14ac:dyDescent="0.2">
      <c r="A70" s="649"/>
      <c r="B70" s="652"/>
      <c r="C70" s="834"/>
      <c r="D70" s="789"/>
      <c r="E70" s="715"/>
      <c r="F70" s="715"/>
      <c r="G70" s="764"/>
      <c r="H70" s="783"/>
      <c r="I70" s="784"/>
      <c r="J70" s="201" t="s">
        <v>588</v>
      </c>
      <c r="K70" s="195" t="s">
        <v>4</v>
      </c>
      <c r="L70" s="61">
        <f>I69/0.4+1</f>
        <v>213.74999999999997</v>
      </c>
    </row>
    <row r="71" spans="1:17" ht="57" x14ac:dyDescent="0.2">
      <c r="A71" s="649"/>
      <c r="B71" s="652"/>
      <c r="C71" s="834"/>
      <c r="D71" s="790"/>
      <c r="E71" s="716"/>
      <c r="F71" s="716"/>
      <c r="G71" s="201" t="s">
        <v>111</v>
      </c>
      <c r="H71" s="208" t="s">
        <v>104</v>
      </c>
      <c r="I71" s="206">
        <f>I69</f>
        <v>85.1</v>
      </c>
      <c r="J71" s="201" t="s">
        <v>589</v>
      </c>
      <c r="K71" s="195" t="s">
        <v>104</v>
      </c>
      <c r="L71" s="206">
        <f>I71*1.02</f>
        <v>86.801999999999992</v>
      </c>
      <c r="Q71" s="67" t="s">
        <v>3</v>
      </c>
    </row>
    <row r="72" spans="1:17" ht="15" customHeight="1" x14ac:dyDescent="0.2">
      <c r="A72" s="649"/>
      <c r="B72" s="664"/>
      <c r="C72" s="834"/>
      <c r="D72" s="721" t="s">
        <v>210</v>
      </c>
      <c r="E72" s="660"/>
      <c r="F72" s="660"/>
      <c r="G72" s="660"/>
      <c r="H72" s="660"/>
      <c r="I72" s="660"/>
      <c r="J72" s="660"/>
      <c r="K72" s="660"/>
      <c r="L72" s="660"/>
      <c r="M72" s="177"/>
    </row>
    <row r="73" spans="1:17" ht="28.5" x14ac:dyDescent="0.2">
      <c r="A73" s="649"/>
      <c r="B73" s="665"/>
      <c r="C73" s="834"/>
      <c r="D73" s="842"/>
      <c r="E73" s="716"/>
      <c r="F73" s="786"/>
      <c r="G73" s="205" t="s">
        <v>267</v>
      </c>
      <c r="H73" s="99" t="s">
        <v>14</v>
      </c>
      <c r="I73" s="192">
        <f>I74+I75</f>
        <v>0.83584199999999997</v>
      </c>
      <c r="J73" s="88"/>
      <c r="K73" s="77"/>
      <c r="L73" s="109"/>
      <c r="M73" s="177"/>
    </row>
    <row r="74" spans="1:17" ht="47.25" customHeight="1" x14ac:dyDescent="0.2">
      <c r="A74" s="649"/>
      <c r="B74" s="665"/>
      <c r="C74" s="834"/>
      <c r="D74" s="842"/>
      <c r="E74" s="785"/>
      <c r="F74" s="786"/>
      <c r="G74" s="204" t="s">
        <v>700</v>
      </c>
      <c r="H74" s="77" t="s">
        <v>2</v>
      </c>
      <c r="I74" s="110">
        <f>O14</f>
        <v>0.74560199999999999</v>
      </c>
      <c r="J74" s="88"/>
      <c r="K74" s="77"/>
      <c r="L74" s="109"/>
      <c r="M74" s="177"/>
    </row>
    <row r="75" spans="1:17" ht="42.75" x14ac:dyDescent="0.2">
      <c r="A75" s="649"/>
      <c r="B75" s="665"/>
      <c r="C75" s="834"/>
      <c r="D75" s="842"/>
      <c r="E75" s="785"/>
      <c r="F75" s="786"/>
      <c r="G75" s="204" t="s">
        <v>701</v>
      </c>
      <c r="H75" s="77" t="s">
        <v>2</v>
      </c>
      <c r="I75" s="110">
        <f>O15</f>
        <v>9.0240000000000001E-2</v>
      </c>
      <c r="J75" s="88"/>
      <c r="K75" s="77"/>
      <c r="L75" s="109"/>
      <c r="M75" s="177"/>
    </row>
    <row r="76" spans="1:17" ht="57" customHeight="1" x14ac:dyDescent="0.2">
      <c r="A76" s="649"/>
      <c r="B76" s="666"/>
      <c r="C76" s="834"/>
      <c r="D76" s="843"/>
      <c r="E76" s="785"/>
      <c r="F76" s="787"/>
      <c r="G76" s="201" t="s">
        <v>746</v>
      </c>
      <c r="H76" s="195" t="s">
        <v>2</v>
      </c>
      <c r="I76" s="66">
        <f>I73</f>
        <v>0.83584199999999997</v>
      </c>
      <c r="J76" s="201"/>
      <c r="K76" s="195"/>
      <c r="L76" s="206"/>
      <c r="M76" s="177"/>
    </row>
    <row r="77" spans="1:17" ht="15" x14ac:dyDescent="0.2">
      <c r="A77" s="649"/>
      <c r="B77" s="652" t="s">
        <v>720</v>
      </c>
      <c r="C77" s="834"/>
      <c r="D77" s="788" t="s">
        <v>154</v>
      </c>
      <c r="E77" s="794" t="s">
        <v>616</v>
      </c>
      <c r="F77" s="794"/>
      <c r="G77" s="794"/>
      <c r="H77" s="794"/>
      <c r="I77" s="794"/>
      <c r="J77" s="794"/>
      <c r="K77" s="794"/>
      <c r="L77" s="794"/>
      <c r="M77" s="166"/>
    </row>
    <row r="78" spans="1:17" ht="99.75" x14ac:dyDescent="0.25">
      <c r="A78" s="649"/>
      <c r="B78" s="652"/>
      <c r="C78" s="834"/>
      <c r="D78" s="789"/>
      <c r="E78" s="711" t="s">
        <v>3</v>
      </c>
      <c r="F78" s="758">
        <f>I82</f>
        <v>38.6</v>
      </c>
      <c r="G78" s="201" t="s">
        <v>617</v>
      </c>
      <c r="H78" s="195" t="s">
        <v>5</v>
      </c>
      <c r="I78" s="214">
        <v>3.86</v>
      </c>
      <c r="J78" s="98"/>
      <c r="K78" s="98"/>
      <c r="L78" s="98"/>
      <c r="M78" s="154" t="s">
        <v>101</v>
      </c>
      <c r="N78" s="167" t="s">
        <v>2</v>
      </c>
      <c r="O78" s="47">
        <f>I78*2.4</f>
        <v>9.2639999999999993</v>
      </c>
    </row>
    <row r="79" spans="1:17" ht="44.25" customHeight="1" x14ac:dyDescent="0.25">
      <c r="A79" s="649"/>
      <c r="B79" s="652"/>
      <c r="C79" s="834"/>
      <c r="D79" s="789"/>
      <c r="E79" s="712"/>
      <c r="F79" s="772"/>
      <c r="G79" s="72" t="s">
        <v>618</v>
      </c>
      <c r="H79" s="195" t="s">
        <v>5</v>
      </c>
      <c r="I79" s="214">
        <f>I78*2</f>
        <v>7.72</v>
      </c>
      <c r="J79" s="98"/>
      <c r="K79" s="98"/>
      <c r="L79" s="98"/>
      <c r="M79" s="154" t="s">
        <v>102</v>
      </c>
      <c r="N79" s="167" t="s">
        <v>2</v>
      </c>
      <c r="O79" s="168">
        <f>I79*1.7</f>
        <v>13.123999999999999</v>
      </c>
    </row>
    <row r="80" spans="1:17" ht="42.75" x14ac:dyDescent="0.2">
      <c r="A80" s="649"/>
      <c r="B80" s="652"/>
      <c r="C80" s="834"/>
      <c r="D80" s="789"/>
      <c r="E80" s="712"/>
      <c r="F80" s="772"/>
      <c r="G80" s="72" t="s">
        <v>620</v>
      </c>
      <c r="H80" s="195" t="s">
        <v>5</v>
      </c>
      <c r="I80" s="214">
        <f>I79/0.2*0.075</f>
        <v>2.8949999999999996</v>
      </c>
      <c r="J80" s="72" t="s">
        <v>621</v>
      </c>
      <c r="K80" s="195" t="s">
        <v>5</v>
      </c>
      <c r="L80" s="65">
        <f>I80*1.1</f>
        <v>3.1844999999999999</v>
      </c>
      <c r="M80" s="51"/>
    </row>
    <row r="81" spans="1:17" ht="42.75" x14ac:dyDescent="0.2">
      <c r="A81" s="649"/>
      <c r="B81" s="652"/>
      <c r="C81" s="834"/>
      <c r="D81" s="789"/>
      <c r="E81" s="712"/>
      <c r="F81" s="772"/>
      <c r="G81" s="72" t="s">
        <v>619</v>
      </c>
      <c r="H81" s="195" t="s">
        <v>5</v>
      </c>
      <c r="I81" s="214">
        <f>I79/2</f>
        <v>3.86</v>
      </c>
      <c r="J81" s="72" t="s">
        <v>624</v>
      </c>
      <c r="K81" s="195" t="s">
        <v>5</v>
      </c>
      <c r="L81" s="65">
        <f>I81*1.26</f>
        <v>4.8635999999999999</v>
      </c>
      <c r="M81" s="51"/>
    </row>
    <row r="82" spans="1:17" ht="57" x14ac:dyDescent="0.2">
      <c r="A82" s="649"/>
      <c r="B82" s="652"/>
      <c r="C82" s="834"/>
      <c r="D82" s="789"/>
      <c r="E82" s="712"/>
      <c r="F82" s="772"/>
      <c r="G82" s="201" t="s">
        <v>622</v>
      </c>
      <c r="H82" s="195" t="s">
        <v>3</v>
      </c>
      <c r="I82" s="214">
        <f>I78*10</f>
        <v>38.6</v>
      </c>
      <c r="J82" s="72" t="s">
        <v>623</v>
      </c>
      <c r="K82" s="195" t="s">
        <v>5</v>
      </c>
      <c r="L82" s="65">
        <f>I82*0.204-I82*0.102</f>
        <v>3.9371999999999998</v>
      </c>
      <c r="M82" s="51"/>
    </row>
    <row r="83" spans="1:17" ht="71.25" customHeight="1" x14ac:dyDescent="0.2">
      <c r="A83" s="649"/>
      <c r="B83" s="652"/>
      <c r="C83" s="834"/>
      <c r="D83" s="790"/>
      <c r="E83" s="713"/>
      <c r="F83" s="759"/>
      <c r="G83" s="72" t="s">
        <v>143</v>
      </c>
      <c r="H83" s="195" t="s">
        <v>3</v>
      </c>
      <c r="I83" s="214">
        <f>I82</f>
        <v>38.6</v>
      </c>
      <c r="J83" s="201" t="s">
        <v>875</v>
      </c>
      <c r="K83" s="195" t="s">
        <v>3</v>
      </c>
      <c r="L83" s="195">
        <f>I83</f>
        <v>38.6</v>
      </c>
      <c r="M83" s="166"/>
    </row>
    <row r="84" spans="1:17" ht="15" x14ac:dyDescent="0.2">
      <c r="A84" s="649"/>
      <c r="B84" s="649"/>
      <c r="C84" s="834"/>
      <c r="D84" s="721" t="s">
        <v>210</v>
      </c>
      <c r="E84" s="660"/>
      <c r="F84" s="660"/>
      <c r="G84" s="679"/>
      <c r="H84" s="679"/>
      <c r="I84" s="679"/>
      <c r="J84" s="679"/>
      <c r="K84" s="679"/>
      <c r="L84" s="679"/>
      <c r="M84" s="177"/>
    </row>
    <row r="85" spans="1:17" ht="28.5" x14ac:dyDescent="0.2">
      <c r="A85" s="649"/>
      <c r="B85" s="649"/>
      <c r="C85" s="834"/>
      <c r="D85" s="844"/>
      <c r="E85" s="785"/>
      <c r="F85" s="845"/>
      <c r="G85" s="209" t="s">
        <v>165</v>
      </c>
      <c r="H85" s="105" t="s">
        <v>14</v>
      </c>
      <c r="I85" s="108">
        <f>I86+I87</f>
        <v>22.387999999999998</v>
      </c>
      <c r="J85" s="88"/>
      <c r="K85" s="77"/>
      <c r="L85" s="109"/>
      <c r="M85" s="177"/>
    </row>
    <row r="86" spans="1:17" ht="42.75" x14ac:dyDescent="0.2">
      <c r="A86" s="649"/>
      <c r="B86" s="649"/>
      <c r="C86" s="834"/>
      <c r="D86" s="842"/>
      <c r="E86" s="785"/>
      <c r="F86" s="786"/>
      <c r="G86" s="204" t="s">
        <v>702</v>
      </c>
      <c r="H86" s="77" t="s">
        <v>2</v>
      </c>
      <c r="I86" s="110">
        <f>O78</f>
        <v>9.2639999999999993</v>
      </c>
      <c r="J86" s="88"/>
      <c r="K86" s="77"/>
      <c r="L86" s="109"/>
      <c r="M86" s="177"/>
    </row>
    <row r="87" spans="1:17" ht="28.5" x14ac:dyDescent="0.2">
      <c r="A87" s="649"/>
      <c r="B87" s="649"/>
      <c r="C87" s="834"/>
      <c r="D87" s="842"/>
      <c r="E87" s="785"/>
      <c r="F87" s="786"/>
      <c r="G87" s="204" t="s">
        <v>703</v>
      </c>
      <c r="H87" s="77" t="s">
        <v>2</v>
      </c>
      <c r="I87" s="111">
        <f>O79</f>
        <v>13.123999999999999</v>
      </c>
      <c r="J87" s="88"/>
      <c r="K87" s="77"/>
      <c r="L87" s="109"/>
      <c r="M87" s="177"/>
    </row>
    <row r="88" spans="1:17" ht="45" customHeight="1" x14ac:dyDescent="0.2">
      <c r="A88" s="649"/>
      <c r="B88" s="649"/>
      <c r="C88" s="834"/>
      <c r="D88" s="842"/>
      <c r="E88" s="785"/>
      <c r="F88" s="786"/>
      <c r="G88" s="199" t="s">
        <v>705</v>
      </c>
      <c r="H88" s="200" t="s">
        <v>2</v>
      </c>
      <c r="I88" s="66">
        <f>I85-I89</f>
        <v>20.149199999999997</v>
      </c>
      <c r="J88" s="201"/>
      <c r="K88" s="195"/>
      <c r="L88" s="206"/>
      <c r="M88" s="177"/>
    </row>
    <row r="89" spans="1:17" ht="42.75" x14ac:dyDescent="0.2">
      <c r="A89" s="649"/>
      <c r="B89" s="649"/>
      <c r="C89" s="834"/>
      <c r="D89" s="842"/>
      <c r="E89" s="785"/>
      <c r="F89" s="786"/>
      <c r="G89" s="199" t="s">
        <v>704</v>
      </c>
      <c r="H89" s="200" t="s">
        <v>2</v>
      </c>
      <c r="I89" s="66">
        <f>I85*0.1</f>
        <v>2.2387999999999999</v>
      </c>
      <c r="J89" s="201"/>
      <c r="K89" s="195"/>
      <c r="L89" s="206"/>
      <c r="M89" s="177"/>
    </row>
    <row r="90" spans="1:17" ht="57.75" customHeight="1" x14ac:dyDescent="0.2">
      <c r="A90" s="649"/>
      <c r="B90" s="649"/>
      <c r="C90" s="834"/>
      <c r="D90" s="843"/>
      <c r="E90" s="785"/>
      <c r="F90" s="787"/>
      <c r="G90" s="201" t="s">
        <v>746</v>
      </c>
      <c r="H90" s="195" t="s">
        <v>2</v>
      </c>
      <c r="I90" s="66">
        <f>I85</f>
        <v>22.387999999999998</v>
      </c>
      <c r="J90" s="201"/>
      <c r="K90" s="195"/>
      <c r="L90" s="206"/>
      <c r="M90" s="177"/>
      <c r="P90" s="261"/>
    </row>
    <row r="91" spans="1:17" ht="35.25" customHeight="1" x14ac:dyDescent="0.2">
      <c r="A91" s="649"/>
      <c r="B91" s="652" t="s">
        <v>721</v>
      </c>
      <c r="C91" s="834"/>
      <c r="D91" s="653" t="s">
        <v>141</v>
      </c>
      <c r="E91" s="660" t="s">
        <v>615</v>
      </c>
      <c r="F91" s="660"/>
      <c r="G91" s="660"/>
      <c r="H91" s="660"/>
      <c r="I91" s="660"/>
      <c r="J91" s="660"/>
      <c r="K91" s="660"/>
      <c r="L91" s="660"/>
      <c r="P91" s="224">
        <f>F92*Q91</f>
        <v>1127200</v>
      </c>
      <c r="Q91" s="67">
        <v>4000</v>
      </c>
    </row>
    <row r="92" spans="1:17" ht="27" customHeight="1" x14ac:dyDescent="0.2">
      <c r="A92" s="649"/>
      <c r="B92" s="652"/>
      <c r="C92" s="834"/>
      <c r="D92" s="685"/>
      <c r="E92" s="711" t="s">
        <v>3</v>
      </c>
      <c r="F92" s="758">
        <f>I95</f>
        <v>281.8</v>
      </c>
      <c r="G92" s="779" t="s">
        <v>590</v>
      </c>
      <c r="H92" s="194" t="s">
        <v>3</v>
      </c>
      <c r="I92" s="193">
        <v>1.65</v>
      </c>
      <c r="J92" s="828"/>
      <c r="K92" s="828"/>
      <c r="L92" s="828"/>
      <c r="M92" s="148" t="s">
        <v>208</v>
      </c>
      <c r="N92" s="167" t="s">
        <v>2</v>
      </c>
      <c r="O92" s="66">
        <f>I92*0.0195</f>
        <v>3.2174999999999995E-2</v>
      </c>
    </row>
    <row r="93" spans="1:17" ht="27" customHeight="1" x14ac:dyDescent="0.2">
      <c r="A93" s="649"/>
      <c r="B93" s="652"/>
      <c r="C93" s="834"/>
      <c r="D93" s="685"/>
      <c r="E93" s="712"/>
      <c r="F93" s="772"/>
      <c r="G93" s="779"/>
      <c r="H93" s="194" t="s">
        <v>2</v>
      </c>
      <c r="I93" s="48">
        <f>I92*19.5/1000</f>
        <v>3.2174999999999995E-2</v>
      </c>
      <c r="J93" s="828"/>
      <c r="K93" s="828"/>
      <c r="L93" s="828"/>
    </row>
    <row r="94" spans="1:17" ht="57" x14ac:dyDescent="0.2">
      <c r="A94" s="649"/>
      <c r="B94" s="652"/>
      <c r="C94" s="834"/>
      <c r="D94" s="685"/>
      <c r="E94" s="712"/>
      <c r="F94" s="772"/>
      <c r="G94" s="82" t="s">
        <v>626</v>
      </c>
      <c r="H94" s="194" t="s">
        <v>140</v>
      </c>
      <c r="I94" s="193">
        <v>128.5</v>
      </c>
      <c r="J94" s="252" t="s">
        <v>772</v>
      </c>
      <c r="K94" s="253" t="s">
        <v>3</v>
      </c>
      <c r="L94" s="253">
        <f>I94*0.034</f>
        <v>4.3690000000000007</v>
      </c>
      <c r="M94" s="166"/>
      <c r="P94" s="261"/>
    </row>
    <row r="95" spans="1:17" ht="142.5" x14ac:dyDescent="0.2">
      <c r="A95" s="649"/>
      <c r="B95" s="652"/>
      <c r="C95" s="834"/>
      <c r="D95" s="685"/>
      <c r="E95" s="712"/>
      <c r="F95" s="772"/>
      <c r="G95" s="199" t="s">
        <v>591</v>
      </c>
      <c r="H95" s="194" t="s">
        <v>3</v>
      </c>
      <c r="I95" s="193">
        <v>281.8</v>
      </c>
      <c r="J95" s="252" t="s">
        <v>869</v>
      </c>
      <c r="K95" s="200" t="s">
        <v>3</v>
      </c>
      <c r="L95" s="198">
        <f>I95*1.18</f>
        <v>332.524</v>
      </c>
      <c r="P95" s="67"/>
    </row>
    <row r="96" spans="1:17" ht="58.5" customHeight="1" x14ac:dyDescent="0.2">
      <c r="A96" s="649"/>
      <c r="B96" s="652"/>
      <c r="C96" s="834"/>
      <c r="D96" s="685"/>
      <c r="E96" s="712"/>
      <c r="F96" s="772"/>
      <c r="G96" s="779" t="s">
        <v>592</v>
      </c>
      <c r="H96" s="194" t="s">
        <v>207</v>
      </c>
      <c r="I96" s="193">
        <v>13.02</v>
      </c>
      <c r="J96" s="779" t="s">
        <v>594</v>
      </c>
      <c r="K96" s="829" t="s">
        <v>104</v>
      </c>
      <c r="L96" s="830">
        <f>I96*2.2</f>
        <v>28.644000000000002</v>
      </c>
    </row>
    <row r="97" spans="1:16" ht="58.5" customHeight="1" x14ac:dyDescent="0.2">
      <c r="A97" s="649"/>
      <c r="B97" s="652"/>
      <c r="C97" s="834"/>
      <c r="D97" s="685"/>
      <c r="E97" s="712"/>
      <c r="F97" s="772"/>
      <c r="G97" s="779"/>
      <c r="H97" s="194" t="s">
        <v>206</v>
      </c>
      <c r="I97" s="193">
        <v>10.25</v>
      </c>
      <c r="J97" s="779"/>
      <c r="K97" s="829"/>
      <c r="L97" s="830"/>
    </row>
    <row r="98" spans="1:16" ht="59.25" customHeight="1" x14ac:dyDescent="0.2">
      <c r="A98" s="649"/>
      <c r="B98" s="652"/>
      <c r="C98" s="834"/>
      <c r="D98" s="685"/>
      <c r="E98" s="712"/>
      <c r="F98" s="772"/>
      <c r="G98" s="779" t="s">
        <v>593</v>
      </c>
      <c r="H98" s="194" t="s">
        <v>207</v>
      </c>
      <c r="I98" s="193">
        <v>15.32</v>
      </c>
      <c r="J98" s="779" t="s">
        <v>595</v>
      </c>
      <c r="K98" s="829" t="s">
        <v>104</v>
      </c>
      <c r="L98" s="830">
        <f>I98*2.1</f>
        <v>32.172000000000004</v>
      </c>
    </row>
    <row r="99" spans="1:16" ht="59.25" customHeight="1" x14ac:dyDescent="0.2">
      <c r="A99" s="649"/>
      <c r="B99" s="652"/>
      <c r="C99" s="834"/>
      <c r="D99" s="685"/>
      <c r="E99" s="712"/>
      <c r="F99" s="772"/>
      <c r="G99" s="779"/>
      <c r="H99" s="194" t="s">
        <v>206</v>
      </c>
      <c r="I99" s="193">
        <v>17.71</v>
      </c>
      <c r="J99" s="779"/>
      <c r="K99" s="829"/>
      <c r="L99" s="830"/>
    </row>
    <row r="100" spans="1:16" ht="28.5" x14ac:dyDescent="0.2">
      <c r="A100" s="649"/>
      <c r="B100" s="652"/>
      <c r="C100" s="834"/>
      <c r="D100" s="685"/>
      <c r="E100" s="712"/>
      <c r="F100" s="772"/>
      <c r="G100" s="199" t="s">
        <v>596</v>
      </c>
      <c r="H100" s="194" t="s">
        <v>120</v>
      </c>
      <c r="I100" s="193">
        <v>120.4</v>
      </c>
      <c r="J100" s="89"/>
      <c r="K100" s="200"/>
      <c r="L100" s="198"/>
      <c r="M100" s="67"/>
    </row>
    <row r="101" spans="1:16" ht="57" x14ac:dyDescent="0.2">
      <c r="A101" s="649"/>
      <c r="B101" s="652"/>
      <c r="C101" s="834"/>
      <c r="D101" s="654"/>
      <c r="E101" s="713"/>
      <c r="F101" s="759"/>
      <c r="G101" s="199" t="s">
        <v>372</v>
      </c>
      <c r="H101" s="194" t="s">
        <v>4</v>
      </c>
      <c r="I101" s="194">
        <v>3</v>
      </c>
      <c r="J101" s="199" t="s">
        <v>106</v>
      </c>
      <c r="K101" s="194"/>
      <c r="L101" s="194"/>
      <c r="M101" s="161" t="s">
        <v>190</v>
      </c>
      <c r="N101" s="166" t="s">
        <v>191</v>
      </c>
    </row>
    <row r="102" spans="1:16" ht="53.25" customHeight="1" x14ac:dyDescent="0.2">
      <c r="A102" s="649"/>
      <c r="B102" s="652" t="s">
        <v>722</v>
      </c>
      <c r="C102" s="834"/>
      <c r="D102" s="686" t="s">
        <v>723</v>
      </c>
      <c r="E102" s="711" t="s">
        <v>3</v>
      </c>
      <c r="F102" s="758">
        <f>I107</f>
        <v>13.315367520000001</v>
      </c>
      <c r="G102" s="764" t="s">
        <v>627</v>
      </c>
      <c r="H102" s="822" t="s">
        <v>2</v>
      </c>
      <c r="I102" s="819">
        <f>L102+L103</f>
        <v>0.2869776</v>
      </c>
      <c r="J102" s="199" t="s">
        <v>628</v>
      </c>
      <c r="K102" s="195" t="s">
        <v>2</v>
      </c>
      <c r="L102" s="47">
        <f>51.84*M102/1000</f>
        <v>0.14152320000000002</v>
      </c>
      <c r="M102" s="57">
        <v>2.73</v>
      </c>
      <c r="N102" s="57">
        <v>65</v>
      </c>
    </row>
    <row r="103" spans="1:16" ht="48" customHeight="1" x14ac:dyDescent="0.2">
      <c r="A103" s="649"/>
      <c r="B103" s="652"/>
      <c r="C103" s="834"/>
      <c r="D103" s="686"/>
      <c r="E103" s="712"/>
      <c r="F103" s="772"/>
      <c r="G103" s="764"/>
      <c r="H103" s="823"/>
      <c r="I103" s="820"/>
      <c r="J103" s="201" t="s">
        <v>629</v>
      </c>
      <c r="K103" s="195" t="s">
        <v>2</v>
      </c>
      <c r="L103" s="47">
        <f>72.8*M103/1000</f>
        <v>0.14545439999999998</v>
      </c>
      <c r="M103" s="57">
        <v>1.998</v>
      </c>
      <c r="N103" s="57">
        <v>28.3</v>
      </c>
    </row>
    <row r="104" spans="1:16" ht="33.75" customHeight="1" x14ac:dyDescent="0.2">
      <c r="A104" s="649"/>
      <c r="B104" s="652"/>
      <c r="C104" s="834"/>
      <c r="D104" s="686"/>
      <c r="E104" s="712"/>
      <c r="F104" s="772"/>
      <c r="G104" s="764"/>
      <c r="H104" s="823"/>
      <c r="I104" s="820"/>
      <c r="J104" s="258" t="s">
        <v>209</v>
      </c>
      <c r="K104" s="195" t="s">
        <v>4</v>
      </c>
      <c r="L104" s="84">
        <v>16</v>
      </c>
      <c r="M104" s="57"/>
      <c r="N104" s="57"/>
      <c r="P104" s="281" t="s">
        <v>745</v>
      </c>
    </row>
    <row r="105" spans="1:16" ht="88.5" customHeight="1" x14ac:dyDescent="0.2">
      <c r="A105" s="649"/>
      <c r="B105" s="652"/>
      <c r="C105" s="834"/>
      <c r="D105" s="686"/>
      <c r="E105" s="712"/>
      <c r="F105" s="772"/>
      <c r="G105" s="764"/>
      <c r="H105" s="824"/>
      <c r="I105" s="821"/>
      <c r="J105" s="201" t="s">
        <v>239</v>
      </c>
      <c r="K105" s="195" t="s">
        <v>179</v>
      </c>
      <c r="L105" s="84">
        <v>4</v>
      </c>
      <c r="M105" s="57"/>
      <c r="N105" s="57"/>
    </row>
    <row r="106" spans="1:16" ht="28.5" x14ac:dyDescent="0.2">
      <c r="A106" s="649"/>
      <c r="B106" s="652"/>
      <c r="C106" s="834"/>
      <c r="D106" s="686"/>
      <c r="E106" s="712"/>
      <c r="F106" s="772"/>
      <c r="G106" s="201" t="s">
        <v>243</v>
      </c>
      <c r="H106" s="215" t="s">
        <v>2</v>
      </c>
      <c r="I106" s="216">
        <f>I102</f>
        <v>0.2869776</v>
      </c>
      <c r="J106" s="201" t="s">
        <v>106</v>
      </c>
      <c r="K106" s="195"/>
      <c r="L106" s="218"/>
      <c r="M106" s="57"/>
      <c r="N106" s="56"/>
    </row>
    <row r="107" spans="1:16" ht="28.5" x14ac:dyDescent="0.2">
      <c r="A107" s="649"/>
      <c r="B107" s="652"/>
      <c r="C107" s="834"/>
      <c r="D107" s="686"/>
      <c r="E107" s="712"/>
      <c r="F107" s="772"/>
      <c r="G107" s="201" t="s">
        <v>240</v>
      </c>
      <c r="H107" s="215" t="s">
        <v>105</v>
      </c>
      <c r="I107" s="215">
        <f>L102*N102+L103*N103</f>
        <v>13.315367520000001</v>
      </c>
      <c r="J107" s="201" t="s">
        <v>106</v>
      </c>
      <c r="K107" s="195"/>
      <c r="L107" s="65"/>
      <c r="M107" s="166"/>
    </row>
    <row r="108" spans="1:16" ht="28.5" x14ac:dyDescent="0.2">
      <c r="A108" s="649"/>
      <c r="B108" s="652"/>
      <c r="C108" s="834"/>
      <c r="D108" s="686"/>
      <c r="E108" s="713"/>
      <c r="F108" s="759"/>
      <c r="G108" s="201" t="s">
        <v>244</v>
      </c>
      <c r="H108" s="215" t="s">
        <v>3</v>
      </c>
      <c r="I108" s="215">
        <f>I107</f>
        <v>13.315367520000001</v>
      </c>
      <c r="J108" s="201" t="s">
        <v>106</v>
      </c>
      <c r="K108" s="195"/>
      <c r="L108" s="78"/>
      <c r="M108" s="166"/>
    </row>
    <row r="109" spans="1:16" ht="32.25" customHeight="1" x14ac:dyDescent="0.2">
      <c r="A109" s="649"/>
      <c r="B109" s="652" t="s">
        <v>236</v>
      </c>
      <c r="C109" s="834"/>
      <c r="D109" s="185"/>
      <c r="E109" s="660" t="s">
        <v>614</v>
      </c>
      <c r="F109" s="660"/>
      <c r="G109" s="660"/>
      <c r="H109" s="660"/>
      <c r="I109" s="660"/>
      <c r="J109" s="660"/>
      <c r="K109" s="660"/>
      <c r="L109" s="660"/>
      <c r="M109" s="166"/>
      <c r="P109" s="261"/>
    </row>
    <row r="110" spans="1:16" ht="85.5" x14ac:dyDescent="0.2">
      <c r="A110" s="649"/>
      <c r="B110" s="652"/>
      <c r="C110" s="834"/>
      <c r="D110" s="825" t="s">
        <v>170</v>
      </c>
      <c r="E110" s="781" t="s">
        <v>3</v>
      </c>
      <c r="F110" s="780">
        <f>I112</f>
        <v>20.591999999999999</v>
      </c>
      <c r="G110" s="779" t="s">
        <v>605</v>
      </c>
      <c r="H110" s="765" t="s">
        <v>2</v>
      </c>
      <c r="I110" s="826">
        <f>L111/1000</f>
        <v>0.36516480000000001</v>
      </c>
      <c r="J110" s="199" t="s">
        <v>606</v>
      </c>
      <c r="K110" s="200" t="s">
        <v>104</v>
      </c>
      <c r="L110" s="200">
        <v>137.28</v>
      </c>
      <c r="M110" s="166"/>
    </row>
    <row r="111" spans="1:16" ht="27.75" customHeight="1" x14ac:dyDescent="0.2">
      <c r="A111" s="649"/>
      <c r="B111" s="652"/>
      <c r="C111" s="834"/>
      <c r="D111" s="825"/>
      <c r="E111" s="781"/>
      <c r="F111" s="781"/>
      <c r="G111" s="779"/>
      <c r="H111" s="765"/>
      <c r="I111" s="826"/>
      <c r="J111" s="201" t="s">
        <v>604</v>
      </c>
      <c r="K111" s="195" t="s">
        <v>6</v>
      </c>
      <c r="L111" s="198">
        <f>L110*2.66</f>
        <v>365.16480000000001</v>
      </c>
      <c r="M111" s="166"/>
    </row>
    <row r="112" spans="1:16" ht="57" x14ac:dyDescent="0.2">
      <c r="A112" s="649"/>
      <c r="B112" s="652"/>
      <c r="C112" s="834"/>
      <c r="D112" s="825"/>
      <c r="E112" s="781"/>
      <c r="F112" s="781"/>
      <c r="G112" s="199" t="s">
        <v>607</v>
      </c>
      <c r="H112" s="195" t="s">
        <v>3</v>
      </c>
      <c r="I112" s="206">
        <f>L110*0.15</f>
        <v>20.591999999999999</v>
      </c>
      <c r="J112" s="201" t="s">
        <v>106</v>
      </c>
      <c r="K112" s="195"/>
      <c r="L112" s="200"/>
      <c r="M112" s="166"/>
    </row>
    <row r="113" spans="1:16" ht="28.5" x14ac:dyDescent="0.2">
      <c r="A113" s="649"/>
      <c r="B113" s="652"/>
      <c r="C113" s="834"/>
      <c r="D113" s="825"/>
      <c r="E113" s="781"/>
      <c r="F113" s="781"/>
      <c r="G113" s="199" t="s">
        <v>138</v>
      </c>
      <c r="H113" s="195" t="s">
        <v>3</v>
      </c>
      <c r="I113" s="206">
        <f>I112</f>
        <v>20.591999999999999</v>
      </c>
      <c r="J113" s="201" t="s">
        <v>106</v>
      </c>
      <c r="K113" s="195"/>
      <c r="L113" s="200"/>
      <c r="M113" s="166"/>
    </row>
    <row r="114" spans="1:16" ht="28.5" x14ac:dyDescent="0.25">
      <c r="A114" s="649"/>
      <c r="B114" s="652"/>
      <c r="C114" s="834"/>
      <c r="D114" s="825"/>
      <c r="E114" s="781"/>
      <c r="F114" s="781"/>
      <c r="G114" s="199" t="s">
        <v>137</v>
      </c>
      <c r="H114" s="200" t="s">
        <v>4</v>
      </c>
      <c r="I114" s="218">
        <v>15</v>
      </c>
      <c r="J114" s="75"/>
      <c r="K114" s="74"/>
      <c r="L114" s="74"/>
      <c r="M114" s="166"/>
    </row>
    <row r="115" spans="1:16" ht="28.5" x14ac:dyDescent="0.2">
      <c r="A115" s="649"/>
      <c r="B115" s="652"/>
      <c r="C115" s="834"/>
      <c r="D115" s="825"/>
      <c r="E115" s="781"/>
      <c r="F115" s="781"/>
      <c r="G115" s="199" t="s">
        <v>139</v>
      </c>
      <c r="H115" s="195" t="s">
        <v>2</v>
      </c>
      <c r="I115" s="47">
        <f>I110</f>
        <v>0.36516480000000001</v>
      </c>
      <c r="J115" s="201" t="s">
        <v>106</v>
      </c>
      <c r="K115" s="200"/>
      <c r="L115" s="200"/>
      <c r="M115" s="166"/>
    </row>
    <row r="116" spans="1:16" ht="39.75" customHeight="1" x14ac:dyDescent="0.2">
      <c r="A116" s="649"/>
      <c r="B116" s="652"/>
      <c r="C116" s="834"/>
      <c r="D116" s="825"/>
      <c r="E116" s="781"/>
      <c r="F116" s="781"/>
      <c r="G116" s="764" t="s">
        <v>608</v>
      </c>
      <c r="H116" s="765" t="s">
        <v>3</v>
      </c>
      <c r="I116" s="827">
        <v>18.239999999999998</v>
      </c>
      <c r="J116" s="764" t="s">
        <v>609</v>
      </c>
      <c r="K116" s="195" t="s">
        <v>3</v>
      </c>
      <c r="L116" s="218">
        <f>I116*1.02</f>
        <v>18.604799999999997</v>
      </c>
      <c r="M116" s="166"/>
    </row>
    <row r="117" spans="1:16" ht="32.25" customHeight="1" x14ac:dyDescent="0.2">
      <c r="A117" s="649"/>
      <c r="B117" s="652"/>
      <c r="C117" s="834"/>
      <c r="D117" s="825"/>
      <c r="E117" s="781"/>
      <c r="F117" s="781"/>
      <c r="G117" s="764"/>
      <c r="H117" s="765"/>
      <c r="I117" s="827"/>
      <c r="J117" s="764"/>
      <c r="K117" s="195" t="s">
        <v>2</v>
      </c>
      <c r="L117" s="85">
        <f>L116*6.4/1000</f>
        <v>0.11907071999999999</v>
      </c>
      <c r="M117" s="166"/>
    </row>
    <row r="118" spans="1:16" ht="42.75" x14ac:dyDescent="0.2">
      <c r="A118" s="649"/>
      <c r="B118" s="652"/>
      <c r="C118" s="834"/>
      <c r="D118" s="825"/>
      <c r="E118" s="781"/>
      <c r="F118" s="781"/>
      <c r="G118" s="201" t="s">
        <v>610</v>
      </c>
      <c r="H118" s="195" t="s">
        <v>3</v>
      </c>
      <c r="I118" s="218">
        <v>2.2799999999999998</v>
      </c>
      <c r="J118" s="201" t="s">
        <v>106</v>
      </c>
      <c r="K118" s="195"/>
      <c r="L118" s="218"/>
      <c r="M118" s="166"/>
    </row>
    <row r="119" spans="1:16" ht="29.25" customHeight="1" x14ac:dyDescent="0.2">
      <c r="A119" s="649"/>
      <c r="B119" s="652"/>
      <c r="C119" s="834"/>
      <c r="D119" s="825"/>
      <c r="E119" s="781"/>
      <c r="F119" s="781"/>
      <c r="G119" s="201" t="s">
        <v>119</v>
      </c>
      <c r="H119" s="195" t="s">
        <v>120</v>
      </c>
      <c r="I119" s="218">
        <v>12</v>
      </c>
      <c r="J119" s="201"/>
      <c r="K119" s="195"/>
      <c r="L119" s="195"/>
      <c r="M119" s="166"/>
    </row>
    <row r="120" spans="1:16" ht="35.25" customHeight="1" x14ac:dyDescent="0.2">
      <c r="A120" s="649"/>
      <c r="B120" s="652" t="s">
        <v>724</v>
      </c>
      <c r="C120" s="834"/>
      <c r="D120" s="165"/>
      <c r="E120" s="660" t="s">
        <v>612</v>
      </c>
      <c r="F120" s="660"/>
      <c r="G120" s="660"/>
      <c r="H120" s="660"/>
      <c r="I120" s="660"/>
      <c r="J120" s="660"/>
      <c r="K120" s="660"/>
      <c r="L120" s="660"/>
      <c r="M120" s="166"/>
      <c r="P120" s="261"/>
    </row>
    <row r="121" spans="1:16" ht="42.75" x14ac:dyDescent="0.25">
      <c r="A121" s="649"/>
      <c r="B121" s="652"/>
      <c r="C121" s="834"/>
      <c r="D121" s="686" t="s">
        <v>161</v>
      </c>
      <c r="E121" s="755" t="s">
        <v>3</v>
      </c>
      <c r="F121" s="755">
        <f>I121</f>
        <v>2.1</v>
      </c>
      <c r="G121" s="199" t="s">
        <v>278</v>
      </c>
      <c r="H121" s="194" t="s">
        <v>3</v>
      </c>
      <c r="I121" s="194">
        <v>2.1</v>
      </c>
      <c r="J121" s="75"/>
      <c r="K121" s="74"/>
      <c r="L121" s="74"/>
      <c r="M121" s="150" t="s">
        <v>1</v>
      </c>
      <c r="N121" s="164" t="s">
        <v>2</v>
      </c>
      <c r="O121" s="54">
        <f>I121*0.0118</f>
        <v>2.478E-2</v>
      </c>
    </row>
    <row r="122" spans="1:16" ht="42.75" x14ac:dyDescent="0.25">
      <c r="A122" s="649"/>
      <c r="B122" s="652"/>
      <c r="C122" s="834"/>
      <c r="D122" s="686"/>
      <c r="E122" s="756"/>
      <c r="F122" s="756"/>
      <c r="G122" s="199" t="s">
        <v>128</v>
      </c>
      <c r="H122" s="194" t="s">
        <v>4</v>
      </c>
      <c r="I122" s="194">
        <v>1</v>
      </c>
      <c r="J122" s="79"/>
      <c r="K122" s="74"/>
      <c r="L122" s="74"/>
      <c r="M122" s="150" t="s">
        <v>1</v>
      </c>
      <c r="N122" s="164" t="s">
        <v>2</v>
      </c>
      <c r="O122" s="54">
        <f>I122*0.105</f>
        <v>0.105</v>
      </c>
    </row>
    <row r="123" spans="1:16" ht="87" customHeight="1" x14ac:dyDescent="0.2">
      <c r="A123" s="649"/>
      <c r="B123" s="652"/>
      <c r="C123" s="834"/>
      <c r="D123" s="686"/>
      <c r="E123" s="756"/>
      <c r="F123" s="756"/>
      <c r="G123" s="779" t="s">
        <v>241</v>
      </c>
      <c r="H123" s="795" t="s">
        <v>3</v>
      </c>
      <c r="I123" s="767">
        <v>2.1</v>
      </c>
      <c r="J123" s="199" t="s">
        <v>242</v>
      </c>
      <c r="K123" s="194" t="s">
        <v>4</v>
      </c>
      <c r="L123" s="193">
        <v>1</v>
      </c>
      <c r="M123" s="166"/>
    </row>
    <row r="124" spans="1:16" ht="42.75" x14ac:dyDescent="0.2">
      <c r="A124" s="649"/>
      <c r="B124" s="652"/>
      <c r="C124" s="834"/>
      <c r="D124" s="686"/>
      <c r="E124" s="757"/>
      <c r="F124" s="757"/>
      <c r="G124" s="779"/>
      <c r="H124" s="795"/>
      <c r="I124" s="767"/>
      <c r="J124" s="199" t="s">
        <v>216</v>
      </c>
      <c r="K124" s="194" t="s">
        <v>4</v>
      </c>
      <c r="L124" s="194">
        <v>1</v>
      </c>
      <c r="M124" s="166"/>
    </row>
    <row r="125" spans="1:16" ht="57" x14ac:dyDescent="0.2">
      <c r="A125" s="649"/>
      <c r="B125" s="652"/>
      <c r="C125" s="834"/>
      <c r="D125" s="686" t="s">
        <v>156</v>
      </c>
      <c r="E125" s="755" t="s">
        <v>3</v>
      </c>
      <c r="F125" s="755">
        <f>I125</f>
        <v>0.94</v>
      </c>
      <c r="G125" s="199" t="s">
        <v>611</v>
      </c>
      <c r="H125" s="194" t="s">
        <v>3</v>
      </c>
      <c r="I125" s="194">
        <v>0.94</v>
      </c>
      <c r="J125" s="201" t="s">
        <v>217</v>
      </c>
      <c r="K125" s="194"/>
      <c r="L125" s="70"/>
      <c r="M125" s="166"/>
    </row>
    <row r="126" spans="1:16" ht="42.75" x14ac:dyDescent="0.2">
      <c r="A126" s="649"/>
      <c r="B126" s="652"/>
      <c r="C126" s="834"/>
      <c r="D126" s="686"/>
      <c r="E126" s="756"/>
      <c r="F126" s="756"/>
      <c r="G126" s="764" t="s">
        <v>504</v>
      </c>
      <c r="H126" s="765" t="s">
        <v>3</v>
      </c>
      <c r="I126" s="765">
        <f>I125</f>
        <v>0.94</v>
      </c>
      <c r="J126" s="199" t="s">
        <v>747</v>
      </c>
      <c r="K126" s="195" t="s">
        <v>2</v>
      </c>
      <c r="L126" s="70">
        <f>I126*0.0003</f>
        <v>2.8199999999999997E-4</v>
      </c>
      <c r="M126" s="166"/>
    </row>
    <row r="127" spans="1:16" ht="57" x14ac:dyDescent="0.2">
      <c r="A127" s="649"/>
      <c r="B127" s="652"/>
      <c r="C127" s="834"/>
      <c r="D127" s="686"/>
      <c r="E127" s="757"/>
      <c r="F127" s="757"/>
      <c r="G127" s="764"/>
      <c r="H127" s="765"/>
      <c r="I127" s="765"/>
      <c r="J127" s="199" t="s">
        <v>662</v>
      </c>
      <c r="K127" s="195" t="s">
        <v>2</v>
      </c>
      <c r="L127" s="70">
        <f>I126*0.0002</f>
        <v>1.8799999999999999E-4</v>
      </c>
      <c r="M127" s="166"/>
    </row>
    <row r="128" spans="1:16" ht="15" x14ac:dyDescent="0.2">
      <c r="A128" s="649"/>
      <c r="B128" s="652" t="s">
        <v>725</v>
      </c>
      <c r="C128" s="834"/>
      <c r="D128" s="212"/>
      <c r="E128" s="660" t="s">
        <v>630</v>
      </c>
      <c r="F128" s="660"/>
      <c r="G128" s="660"/>
      <c r="H128" s="660"/>
      <c r="I128" s="660"/>
      <c r="J128" s="660"/>
      <c r="K128" s="660"/>
      <c r="L128" s="660"/>
      <c r="M128" s="207"/>
    </row>
    <row r="129" spans="1:16" ht="32.25" customHeight="1" x14ac:dyDescent="0.25">
      <c r="A129" s="649"/>
      <c r="B129" s="652"/>
      <c r="C129" s="834"/>
      <c r="D129" s="686" t="s">
        <v>161</v>
      </c>
      <c r="E129" s="755" t="s">
        <v>3</v>
      </c>
      <c r="F129" s="755">
        <f>I129</f>
        <v>24.1</v>
      </c>
      <c r="G129" s="252" t="s">
        <v>708</v>
      </c>
      <c r="H129" s="194" t="s">
        <v>3</v>
      </c>
      <c r="I129" s="194">
        <v>24.1</v>
      </c>
      <c r="J129" s="74"/>
      <c r="K129" s="74"/>
      <c r="L129" s="74"/>
      <c r="M129" s="151" t="s">
        <v>1</v>
      </c>
      <c r="N129" s="164" t="s">
        <v>2</v>
      </c>
      <c r="O129" s="54">
        <f>I129*0.0463</f>
        <v>1.1158300000000001</v>
      </c>
      <c r="P129" s="67"/>
    </row>
    <row r="130" spans="1:16" ht="42.75" x14ac:dyDescent="0.25">
      <c r="A130" s="649"/>
      <c r="B130" s="652"/>
      <c r="C130" s="834"/>
      <c r="D130" s="686"/>
      <c r="E130" s="756"/>
      <c r="F130" s="756"/>
      <c r="G130" s="252" t="s">
        <v>128</v>
      </c>
      <c r="H130" s="194" t="s">
        <v>4</v>
      </c>
      <c r="I130" s="194">
        <v>2</v>
      </c>
      <c r="J130" s="79"/>
      <c r="K130" s="74"/>
      <c r="L130" s="74"/>
      <c r="M130" s="151" t="s">
        <v>1</v>
      </c>
      <c r="N130" s="164" t="s">
        <v>2</v>
      </c>
      <c r="O130" s="54">
        <f>I130*0.105</f>
        <v>0.21</v>
      </c>
      <c r="P130" s="67"/>
    </row>
    <row r="131" spans="1:16" ht="71.25" x14ac:dyDescent="0.25">
      <c r="A131" s="649"/>
      <c r="B131" s="652"/>
      <c r="C131" s="834"/>
      <c r="D131" s="686"/>
      <c r="E131" s="756"/>
      <c r="F131" s="756"/>
      <c r="G131" s="779" t="s">
        <v>748</v>
      </c>
      <c r="H131" s="795" t="s">
        <v>3</v>
      </c>
      <c r="I131" s="767">
        <f>I129</f>
        <v>24.1</v>
      </c>
      <c r="J131" s="252" t="s">
        <v>870</v>
      </c>
      <c r="K131" s="255" t="s">
        <v>4</v>
      </c>
      <c r="L131" s="259">
        <v>1</v>
      </c>
      <c r="M131" s="81"/>
      <c r="N131" s="1"/>
      <c r="O131" s="53"/>
      <c r="P131" s="67"/>
    </row>
    <row r="132" spans="1:16" ht="71.25" x14ac:dyDescent="0.25">
      <c r="A132" s="649"/>
      <c r="B132" s="652"/>
      <c r="C132" s="834"/>
      <c r="D132" s="686"/>
      <c r="E132" s="756"/>
      <c r="F132" s="756"/>
      <c r="G132" s="779"/>
      <c r="H132" s="795"/>
      <c r="I132" s="767"/>
      <c r="J132" s="252" t="s">
        <v>871</v>
      </c>
      <c r="K132" s="255" t="s">
        <v>4</v>
      </c>
      <c r="L132" s="259">
        <v>1</v>
      </c>
      <c r="M132" s="81"/>
      <c r="N132" s="1"/>
      <c r="O132" s="53"/>
      <c r="P132" s="67"/>
    </row>
    <row r="133" spans="1:16" ht="42.75" x14ac:dyDescent="0.25">
      <c r="A133" s="649"/>
      <c r="B133" s="652"/>
      <c r="C133" s="834"/>
      <c r="D133" s="686"/>
      <c r="E133" s="757"/>
      <c r="F133" s="757"/>
      <c r="G133" s="779"/>
      <c r="H133" s="795"/>
      <c r="I133" s="767"/>
      <c r="J133" s="252" t="s">
        <v>872</v>
      </c>
      <c r="K133" s="255" t="s">
        <v>4</v>
      </c>
      <c r="L133" s="255">
        <v>1</v>
      </c>
      <c r="M133" s="81"/>
      <c r="N133" s="1"/>
      <c r="O133" s="53"/>
      <c r="P133" s="67"/>
    </row>
    <row r="134" spans="1:16" ht="57" x14ac:dyDescent="0.25">
      <c r="A134" s="649"/>
      <c r="B134" s="652"/>
      <c r="C134" s="834"/>
      <c r="D134" s="686" t="s">
        <v>156</v>
      </c>
      <c r="E134" s="755" t="s">
        <v>3</v>
      </c>
      <c r="F134" s="755">
        <f>I134</f>
        <v>10.210000000000001</v>
      </c>
      <c r="G134" s="199" t="s">
        <v>613</v>
      </c>
      <c r="H134" s="194" t="s">
        <v>3</v>
      </c>
      <c r="I134" s="194">
        <v>10.210000000000001</v>
      </c>
      <c r="J134" s="201" t="s">
        <v>217</v>
      </c>
      <c r="K134" s="194"/>
      <c r="L134" s="70"/>
      <c r="M134" s="153"/>
      <c r="N134" s="1"/>
      <c r="O134" s="1"/>
    </row>
    <row r="135" spans="1:16" ht="42.75" x14ac:dyDescent="0.25">
      <c r="A135" s="649"/>
      <c r="B135" s="652"/>
      <c r="C135" s="834"/>
      <c r="D135" s="686"/>
      <c r="E135" s="756"/>
      <c r="F135" s="756"/>
      <c r="G135" s="764" t="s">
        <v>100</v>
      </c>
      <c r="H135" s="765" t="s">
        <v>3</v>
      </c>
      <c r="I135" s="765">
        <f>I134</f>
        <v>10.210000000000001</v>
      </c>
      <c r="J135" s="199" t="s">
        <v>660</v>
      </c>
      <c r="K135" s="195" t="s">
        <v>2</v>
      </c>
      <c r="L135" s="70">
        <f>I135*0.0003</f>
        <v>3.0630000000000002E-3</v>
      </c>
      <c r="M135" s="153"/>
      <c r="N135" s="1"/>
      <c r="O135" s="1"/>
    </row>
    <row r="136" spans="1:16" ht="57" x14ac:dyDescent="0.25">
      <c r="A136" s="649"/>
      <c r="B136" s="652"/>
      <c r="C136" s="834"/>
      <c r="D136" s="686"/>
      <c r="E136" s="757"/>
      <c r="F136" s="757"/>
      <c r="G136" s="764"/>
      <c r="H136" s="765"/>
      <c r="I136" s="765"/>
      <c r="J136" s="199" t="s">
        <v>661</v>
      </c>
      <c r="K136" s="195" t="s">
        <v>2</v>
      </c>
      <c r="L136" s="70">
        <f>I135*0.0002</f>
        <v>2.0420000000000004E-3</v>
      </c>
      <c r="M136" s="153"/>
      <c r="N136" s="1"/>
      <c r="O136" s="1"/>
    </row>
    <row r="137" spans="1:16" ht="15" customHeight="1" x14ac:dyDescent="0.25">
      <c r="A137" s="649"/>
      <c r="B137" s="652" t="s">
        <v>726</v>
      </c>
      <c r="C137" s="834"/>
      <c r="D137" s="174"/>
      <c r="E137" s="660" t="s">
        <v>632</v>
      </c>
      <c r="F137" s="660"/>
      <c r="G137" s="660"/>
      <c r="H137" s="660"/>
      <c r="I137" s="660"/>
      <c r="J137" s="660"/>
      <c r="K137" s="660"/>
      <c r="L137" s="660"/>
      <c r="M137" s="153"/>
      <c r="N137" s="1"/>
      <c r="O137" s="1"/>
    </row>
    <row r="138" spans="1:16" ht="42.75" customHeight="1" x14ac:dyDescent="0.25">
      <c r="A138" s="649"/>
      <c r="B138" s="652"/>
      <c r="C138" s="834"/>
      <c r="D138" s="686" t="s">
        <v>635</v>
      </c>
      <c r="E138" s="653" t="s">
        <v>3</v>
      </c>
      <c r="F138" s="653">
        <f>I138</f>
        <v>15.32</v>
      </c>
      <c r="G138" s="199" t="s">
        <v>633</v>
      </c>
      <c r="H138" s="200" t="s">
        <v>3</v>
      </c>
      <c r="I138" s="200">
        <f>I140+I141</f>
        <v>15.32</v>
      </c>
      <c r="J138" s="74"/>
      <c r="K138" s="74"/>
      <c r="L138" s="74"/>
      <c r="M138" s="50" t="s">
        <v>1</v>
      </c>
      <c r="N138" s="173" t="s">
        <v>2</v>
      </c>
      <c r="O138" s="171">
        <f>I138*0.0342</f>
        <v>0.52394400000000008</v>
      </c>
    </row>
    <row r="139" spans="1:16" ht="42.75" x14ac:dyDescent="0.25">
      <c r="A139" s="649"/>
      <c r="B139" s="652"/>
      <c r="C139" s="834"/>
      <c r="D139" s="686"/>
      <c r="E139" s="685"/>
      <c r="F139" s="685"/>
      <c r="G139" s="199" t="s">
        <v>103</v>
      </c>
      <c r="H139" s="200" t="s">
        <v>4</v>
      </c>
      <c r="I139" s="200">
        <v>8</v>
      </c>
      <c r="J139" s="74"/>
      <c r="K139" s="74"/>
      <c r="L139" s="74"/>
      <c r="M139" s="50" t="s">
        <v>1</v>
      </c>
      <c r="N139" s="173" t="s">
        <v>2</v>
      </c>
      <c r="O139" s="171">
        <f>I139*0.1066</f>
        <v>0.8528</v>
      </c>
    </row>
    <row r="140" spans="1:16" ht="71.25" x14ac:dyDescent="0.25">
      <c r="A140" s="649"/>
      <c r="B140" s="652"/>
      <c r="C140" s="834"/>
      <c r="D140" s="686"/>
      <c r="E140" s="685"/>
      <c r="F140" s="685"/>
      <c r="G140" s="199" t="s">
        <v>634</v>
      </c>
      <c r="H140" s="194" t="s">
        <v>3</v>
      </c>
      <c r="I140" s="194">
        <v>9.9</v>
      </c>
      <c r="J140" s="199" t="s">
        <v>749</v>
      </c>
      <c r="K140" s="194" t="s">
        <v>3</v>
      </c>
      <c r="L140" s="194">
        <f>I140</f>
        <v>9.9</v>
      </c>
      <c r="M140" s="49"/>
      <c r="N140" s="1"/>
      <c r="O140" s="1"/>
    </row>
    <row r="141" spans="1:16" ht="85.5" x14ac:dyDescent="0.25">
      <c r="A141" s="649"/>
      <c r="B141" s="652"/>
      <c r="C141" s="834"/>
      <c r="D141" s="686"/>
      <c r="E141" s="685"/>
      <c r="F141" s="685"/>
      <c r="G141" s="199" t="s">
        <v>135</v>
      </c>
      <c r="H141" s="194" t="s">
        <v>3</v>
      </c>
      <c r="I141" s="194">
        <v>5.42</v>
      </c>
      <c r="J141" s="199" t="s">
        <v>199</v>
      </c>
      <c r="K141" s="194" t="s">
        <v>3</v>
      </c>
      <c r="L141" s="194">
        <f>I141</f>
        <v>5.42</v>
      </c>
      <c r="M141" s="49"/>
      <c r="N141" s="1"/>
      <c r="O141" s="1"/>
    </row>
    <row r="142" spans="1:16" ht="85.5" x14ac:dyDescent="0.25">
      <c r="A142" s="649"/>
      <c r="B142" s="652"/>
      <c r="C142" s="834"/>
      <c r="D142" s="686"/>
      <c r="E142" s="685"/>
      <c r="F142" s="685"/>
      <c r="G142" s="199" t="s">
        <v>639</v>
      </c>
      <c r="H142" s="200" t="s">
        <v>3</v>
      </c>
      <c r="I142" s="200">
        <v>19.739999999999998</v>
      </c>
      <c r="J142" s="199" t="s">
        <v>217</v>
      </c>
      <c r="K142" s="194"/>
      <c r="L142" s="70"/>
      <c r="M142" s="49"/>
      <c r="N142" s="1"/>
      <c r="O142" s="1"/>
    </row>
    <row r="143" spans="1:16" ht="42.75" x14ac:dyDescent="0.25">
      <c r="A143" s="649"/>
      <c r="B143" s="652"/>
      <c r="C143" s="834"/>
      <c r="D143" s="686"/>
      <c r="E143" s="653" t="s">
        <v>3</v>
      </c>
      <c r="F143" s="653">
        <f>I148</f>
        <v>13.3</v>
      </c>
      <c r="G143" s="764" t="s">
        <v>638</v>
      </c>
      <c r="H143" s="765" t="s">
        <v>3</v>
      </c>
      <c r="I143" s="765">
        <v>5.62</v>
      </c>
      <c r="J143" s="201" t="s">
        <v>658</v>
      </c>
      <c r="K143" s="195" t="s">
        <v>2</v>
      </c>
      <c r="L143" s="195">
        <f>I143*0.0003</f>
        <v>1.6859999999999998E-3</v>
      </c>
      <c r="M143" s="49"/>
      <c r="N143" s="1"/>
      <c r="O143" s="1"/>
    </row>
    <row r="144" spans="1:16" ht="57" x14ac:dyDescent="0.25">
      <c r="A144" s="649"/>
      <c r="B144" s="652"/>
      <c r="C144" s="834"/>
      <c r="D144" s="686"/>
      <c r="E144" s="685"/>
      <c r="F144" s="685"/>
      <c r="G144" s="764"/>
      <c r="H144" s="765"/>
      <c r="I144" s="765"/>
      <c r="J144" s="199" t="s">
        <v>659</v>
      </c>
      <c r="K144" s="194" t="s">
        <v>6</v>
      </c>
      <c r="L144" s="194">
        <f>I143*0.2</f>
        <v>1.1240000000000001</v>
      </c>
      <c r="M144" s="49"/>
      <c r="N144" s="1"/>
      <c r="O144" s="1"/>
    </row>
    <row r="145" spans="1:16" ht="42.75" x14ac:dyDescent="0.25">
      <c r="A145" s="649"/>
      <c r="B145" s="652"/>
      <c r="C145" s="834"/>
      <c r="D145" s="686"/>
      <c r="E145" s="685"/>
      <c r="F145" s="685"/>
      <c r="G145" s="199" t="s">
        <v>637</v>
      </c>
      <c r="H145" s="194" t="s">
        <v>3</v>
      </c>
      <c r="I145" s="194">
        <v>7.58</v>
      </c>
      <c r="J145" s="75"/>
      <c r="K145" s="74"/>
      <c r="L145" s="74"/>
      <c r="M145" s="50" t="s">
        <v>1</v>
      </c>
      <c r="N145" s="173" t="s">
        <v>2</v>
      </c>
      <c r="O145" s="171">
        <f>I145*0.007</f>
        <v>5.3060000000000003E-2</v>
      </c>
      <c r="P145" s="67"/>
    </row>
    <row r="146" spans="1:16" ht="57" x14ac:dyDescent="0.25">
      <c r="A146" s="649"/>
      <c r="B146" s="652"/>
      <c r="C146" s="834"/>
      <c r="D146" s="686"/>
      <c r="E146" s="685"/>
      <c r="F146" s="685"/>
      <c r="G146" s="839" t="s">
        <v>640</v>
      </c>
      <c r="H146" s="836" t="s">
        <v>104</v>
      </c>
      <c r="I146" s="847">
        <v>13.4</v>
      </c>
      <c r="J146" s="252" t="s">
        <v>750</v>
      </c>
      <c r="K146" s="194" t="s">
        <v>104</v>
      </c>
      <c r="L146" s="193">
        <f>I146*1.02</f>
        <v>13.668000000000001</v>
      </c>
      <c r="M146" s="153"/>
      <c r="N146" s="1"/>
      <c r="O146" s="1"/>
      <c r="P146" s="67"/>
    </row>
    <row r="147" spans="1:16" ht="42.75" x14ac:dyDescent="0.25">
      <c r="A147" s="649"/>
      <c r="B147" s="652"/>
      <c r="C147" s="834"/>
      <c r="D147" s="686"/>
      <c r="E147" s="685"/>
      <c r="F147" s="685"/>
      <c r="G147" s="841"/>
      <c r="H147" s="838"/>
      <c r="I147" s="848"/>
      <c r="J147" s="252" t="s">
        <v>873</v>
      </c>
      <c r="K147" s="255" t="s">
        <v>4</v>
      </c>
      <c r="L147" s="259">
        <v>16</v>
      </c>
      <c r="M147" s="153"/>
      <c r="N147" s="1"/>
      <c r="O147" s="1"/>
    </row>
    <row r="148" spans="1:16" ht="99.75" x14ac:dyDescent="0.25">
      <c r="A148" s="649"/>
      <c r="B148" s="652"/>
      <c r="C148" s="834"/>
      <c r="D148" s="686"/>
      <c r="E148" s="685"/>
      <c r="F148" s="685"/>
      <c r="G148" s="199" t="s">
        <v>641</v>
      </c>
      <c r="H148" s="194" t="s">
        <v>3</v>
      </c>
      <c r="I148" s="194">
        <v>13.3</v>
      </c>
      <c r="J148" s="201" t="s">
        <v>751</v>
      </c>
      <c r="K148" s="195" t="s">
        <v>3</v>
      </c>
      <c r="L148" s="214">
        <f>I148*1.05</f>
        <v>13.965000000000002</v>
      </c>
      <c r="M148" s="153"/>
      <c r="N148" s="1"/>
      <c r="O148" s="1"/>
    </row>
    <row r="149" spans="1:16" ht="42.75" x14ac:dyDescent="0.25">
      <c r="A149" s="649"/>
      <c r="B149" s="652"/>
      <c r="C149" s="834"/>
      <c r="D149" s="686"/>
      <c r="E149" s="654"/>
      <c r="F149" s="654"/>
      <c r="G149" s="199" t="s">
        <v>642</v>
      </c>
      <c r="H149" s="194" t="s">
        <v>104</v>
      </c>
      <c r="I149" s="194">
        <v>32.86</v>
      </c>
      <c r="J149" s="199" t="s">
        <v>636</v>
      </c>
      <c r="K149" s="194" t="s">
        <v>104</v>
      </c>
      <c r="L149" s="211">
        <f>I149</f>
        <v>32.86</v>
      </c>
      <c r="M149" s="153"/>
      <c r="N149" s="1"/>
      <c r="O149" s="1"/>
    </row>
    <row r="150" spans="1:16" ht="15" x14ac:dyDescent="0.2">
      <c r="A150" s="649"/>
      <c r="B150" s="653" t="s">
        <v>237</v>
      </c>
      <c r="C150" s="834"/>
      <c r="D150" s="165"/>
      <c r="E150" s="660" t="s">
        <v>631</v>
      </c>
      <c r="F150" s="660"/>
      <c r="G150" s="660"/>
      <c r="H150" s="660"/>
      <c r="I150" s="660"/>
      <c r="J150" s="660"/>
      <c r="K150" s="660"/>
      <c r="L150" s="660"/>
      <c r="M150" s="166"/>
    </row>
    <row r="151" spans="1:16" ht="114" customHeight="1" x14ac:dyDescent="0.2">
      <c r="A151" s="649"/>
      <c r="B151" s="685"/>
      <c r="C151" s="834"/>
      <c r="D151" s="686" t="s">
        <v>142</v>
      </c>
      <c r="E151" s="691" t="s">
        <v>4</v>
      </c>
      <c r="F151" s="758">
        <f>I151</f>
        <v>5</v>
      </c>
      <c r="G151" s="201" t="s">
        <v>600</v>
      </c>
      <c r="H151" s="195" t="s">
        <v>4</v>
      </c>
      <c r="I151" s="206">
        <v>5</v>
      </c>
      <c r="J151" s="201"/>
      <c r="K151" s="195"/>
      <c r="L151" s="206"/>
      <c r="M151" s="166"/>
    </row>
    <row r="152" spans="1:16" ht="28.5" x14ac:dyDescent="0.2">
      <c r="A152" s="649"/>
      <c r="B152" s="685"/>
      <c r="C152" s="834"/>
      <c r="D152" s="686"/>
      <c r="E152" s="691"/>
      <c r="F152" s="772"/>
      <c r="G152" s="201" t="s">
        <v>601</v>
      </c>
      <c r="H152" s="195" t="s">
        <v>4</v>
      </c>
      <c r="I152" s="206">
        <v>2</v>
      </c>
      <c r="J152" s="258" t="s">
        <v>752</v>
      </c>
      <c r="K152" s="195" t="s">
        <v>4</v>
      </c>
      <c r="L152" s="206">
        <f>I152</f>
        <v>2</v>
      </c>
      <c r="M152" s="166"/>
      <c r="P152" s="261"/>
    </row>
    <row r="153" spans="1:16" ht="31.5" customHeight="1" x14ac:dyDescent="0.2">
      <c r="A153" s="649"/>
      <c r="B153" s="685"/>
      <c r="C153" s="834"/>
      <c r="D153" s="686"/>
      <c r="E153" s="691"/>
      <c r="F153" s="772"/>
      <c r="G153" s="199" t="s">
        <v>109</v>
      </c>
      <c r="H153" s="194" t="s">
        <v>104</v>
      </c>
      <c r="I153" s="193">
        <v>60</v>
      </c>
      <c r="J153" s="199"/>
      <c r="K153" s="194"/>
      <c r="L153" s="194"/>
      <c r="M153" s="166"/>
    </row>
    <row r="154" spans="1:16" ht="57" x14ac:dyDescent="0.2">
      <c r="A154" s="649"/>
      <c r="B154" s="685"/>
      <c r="C154" s="834"/>
      <c r="D154" s="686"/>
      <c r="E154" s="691"/>
      <c r="F154" s="772"/>
      <c r="G154" s="199" t="s">
        <v>110</v>
      </c>
      <c r="H154" s="200" t="s">
        <v>104</v>
      </c>
      <c r="I154" s="198">
        <f>I153</f>
        <v>60</v>
      </c>
      <c r="J154" s="199" t="s">
        <v>287</v>
      </c>
      <c r="K154" s="194" t="s">
        <v>104</v>
      </c>
      <c r="L154" s="194">
        <f>I154*1.02</f>
        <v>61.2</v>
      </c>
      <c r="M154" s="166"/>
    </row>
    <row r="155" spans="1:16" ht="57" x14ac:dyDescent="0.2">
      <c r="A155" s="649"/>
      <c r="B155" s="685"/>
      <c r="C155" s="834"/>
      <c r="D155" s="686"/>
      <c r="E155" s="691"/>
      <c r="F155" s="772"/>
      <c r="G155" s="199" t="s">
        <v>112</v>
      </c>
      <c r="H155" s="194" t="s">
        <v>104</v>
      </c>
      <c r="I155" s="193">
        <f>I154</f>
        <v>60</v>
      </c>
      <c r="J155" s="199" t="s">
        <v>643</v>
      </c>
      <c r="K155" s="194" t="s">
        <v>104</v>
      </c>
      <c r="L155" s="194">
        <f>I155*1.02</f>
        <v>61.2</v>
      </c>
      <c r="M155" s="166"/>
    </row>
    <row r="156" spans="1:16" ht="42.75" x14ac:dyDescent="0.2">
      <c r="A156" s="649"/>
      <c r="B156" s="685"/>
      <c r="C156" s="834"/>
      <c r="D156" s="686"/>
      <c r="E156" s="691"/>
      <c r="F156" s="759"/>
      <c r="G156" s="199" t="s">
        <v>114</v>
      </c>
      <c r="H156" s="194" t="s">
        <v>4</v>
      </c>
      <c r="I156" s="194">
        <v>2</v>
      </c>
      <c r="J156" s="199" t="s">
        <v>753</v>
      </c>
      <c r="K156" s="194" t="s">
        <v>4</v>
      </c>
      <c r="L156" s="194">
        <f>I156</f>
        <v>2</v>
      </c>
      <c r="M156" s="166"/>
    </row>
    <row r="157" spans="1:16" ht="92.25" customHeight="1" x14ac:dyDescent="0.2">
      <c r="A157" s="649"/>
      <c r="B157" s="685"/>
      <c r="C157" s="834"/>
      <c r="D157" s="686"/>
      <c r="E157" s="653" t="s">
        <v>4</v>
      </c>
      <c r="F157" s="653">
        <f>I157</f>
        <v>1</v>
      </c>
      <c r="G157" s="798" t="s">
        <v>603</v>
      </c>
      <c r="H157" s="797" t="s">
        <v>4</v>
      </c>
      <c r="I157" s="797">
        <v>1</v>
      </c>
      <c r="J157" s="269" t="s">
        <v>602</v>
      </c>
      <c r="K157" s="221" t="s">
        <v>4</v>
      </c>
      <c r="L157" s="221">
        <v>1</v>
      </c>
      <c r="M157" s="166"/>
      <c r="P157" s="261"/>
    </row>
    <row r="158" spans="1:16" ht="39.75" customHeight="1" x14ac:dyDescent="0.2">
      <c r="A158" s="649"/>
      <c r="B158" s="685"/>
      <c r="C158" s="834"/>
      <c r="D158" s="686"/>
      <c r="E158" s="685"/>
      <c r="F158" s="685"/>
      <c r="G158" s="798"/>
      <c r="H158" s="797"/>
      <c r="I158" s="797"/>
      <c r="J158" s="269" t="s">
        <v>773</v>
      </c>
      <c r="K158" s="221" t="s">
        <v>4</v>
      </c>
      <c r="L158" s="221">
        <v>1</v>
      </c>
      <c r="M158" s="166"/>
      <c r="P158" s="261"/>
    </row>
    <row r="159" spans="1:16" ht="39.75" customHeight="1" x14ac:dyDescent="0.2">
      <c r="A159" s="649"/>
      <c r="B159" s="685"/>
      <c r="C159" s="834"/>
      <c r="D159" s="686"/>
      <c r="E159" s="685"/>
      <c r="F159" s="685"/>
      <c r="G159" s="798"/>
      <c r="H159" s="797"/>
      <c r="I159" s="797"/>
      <c r="J159" s="269" t="s">
        <v>774</v>
      </c>
      <c r="K159" s="169" t="s">
        <v>4</v>
      </c>
      <c r="L159" s="169">
        <v>1</v>
      </c>
      <c r="M159" s="166"/>
      <c r="P159" s="261"/>
    </row>
    <row r="160" spans="1:16" ht="28.5" x14ac:dyDescent="0.2">
      <c r="A160" s="649"/>
      <c r="B160" s="654"/>
      <c r="C160" s="834"/>
      <c r="D160" s="686"/>
      <c r="E160" s="654"/>
      <c r="F160" s="654"/>
      <c r="G160" s="798"/>
      <c r="H160" s="797"/>
      <c r="I160" s="797"/>
      <c r="J160" s="252" t="s">
        <v>777</v>
      </c>
      <c r="K160" s="169" t="s">
        <v>4</v>
      </c>
      <c r="L160" s="169">
        <v>1</v>
      </c>
      <c r="M160" s="166"/>
      <c r="P160" s="261"/>
    </row>
    <row r="161" spans="1:15" ht="15" x14ac:dyDescent="0.2">
      <c r="A161" s="649"/>
      <c r="B161" s="652"/>
      <c r="C161" s="834"/>
      <c r="D161" s="721" t="s">
        <v>210</v>
      </c>
      <c r="E161" s="660"/>
      <c r="F161" s="660"/>
      <c r="G161" s="660"/>
      <c r="H161" s="660"/>
      <c r="I161" s="660"/>
      <c r="J161" s="660"/>
      <c r="K161" s="660"/>
      <c r="L161" s="660"/>
      <c r="M161" s="177"/>
    </row>
    <row r="162" spans="1:15" ht="28.5" x14ac:dyDescent="0.2">
      <c r="A162" s="649"/>
      <c r="B162" s="652"/>
      <c r="C162" s="834"/>
      <c r="D162" s="796"/>
      <c r="E162" s="716"/>
      <c r="F162" s="786"/>
      <c r="G162" s="205" t="s">
        <v>267</v>
      </c>
      <c r="H162" s="99" t="s">
        <v>14</v>
      </c>
      <c r="I162" s="192">
        <f>I163+I164+I165+I166+I167+I168+I169+I170</f>
        <v>2.917589</v>
      </c>
      <c r="J162" s="88"/>
      <c r="K162" s="77"/>
      <c r="L162" s="109"/>
      <c r="M162" s="177"/>
    </row>
    <row r="163" spans="1:15" ht="28.5" x14ac:dyDescent="0.2">
      <c r="A163" s="649"/>
      <c r="B163" s="652"/>
      <c r="C163" s="834"/>
      <c r="D163" s="796"/>
      <c r="E163" s="785"/>
      <c r="F163" s="786"/>
      <c r="G163" s="204" t="s">
        <v>706</v>
      </c>
      <c r="H163" s="77" t="s">
        <v>2</v>
      </c>
      <c r="I163" s="110">
        <f>O92</f>
        <v>3.2174999999999995E-2</v>
      </c>
      <c r="J163" s="88"/>
      <c r="K163" s="77"/>
      <c r="L163" s="109"/>
      <c r="M163" s="177"/>
    </row>
    <row r="164" spans="1:15" ht="28.5" x14ac:dyDescent="0.2">
      <c r="A164" s="649"/>
      <c r="B164" s="652"/>
      <c r="C164" s="834"/>
      <c r="D164" s="796"/>
      <c r="E164" s="785"/>
      <c r="F164" s="786"/>
      <c r="G164" s="204" t="s">
        <v>707</v>
      </c>
      <c r="H164" s="77" t="s">
        <v>2</v>
      </c>
      <c r="I164" s="110">
        <f>O121</f>
        <v>2.478E-2</v>
      </c>
      <c r="J164" s="88"/>
      <c r="K164" s="77"/>
      <c r="L164" s="109"/>
      <c r="M164" s="177"/>
    </row>
    <row r="165" spans="1:15" ht="42.75" x14ac:dyDescent="0.2">
      <c r="A165" s="649"/>
      <c r="B165" s="652"/>
      <c r="C165" s="834"/>
      <c r="D165" s="796"/>
      <c r="E165" s="785"/>
      <c r="F165" s="786"/>
      <c r="G165" s="204" t="s">
        <v>212</v>
      </c>
      <c r="H165" s="77" t="s">
        <v>2</v>
      </c>
      <c r="I165" s="110">
        <f>O122</f>
        <v>0.105</v>
      </c>
      <c r="J165" s="88"/>
      <c r="K165" s="77"/>
      <c r="L165" s="109"/>
      <c r="M165" s="177"/>
    </row>
    <row r="166" spans="1:15" ht="28.5" x14ac:dyDescent="0.2">
      <c r="A166" s="649"/>
      <c r="B166" s="652"/>
      <c r="C166" s="834"/>
      <c r="D166" s="796"/>
      <c r="E166" s="785"/>
      <c r="F166" s="786"/>
      <c r="G166" s="204" t="s">
        <v>713</v>
      </c>
      <c r="H166" s="77" t="s">
        <v>2</v>
      </c>
      <c r="I166" s="110">
        <f>O129</f>
        <v>1.1158300000000001</v>
      </c>
      <c r="J166" s="88"/>
      <c r="K166" s="77"/>
      <c r="L166" s="109"/>
      <c r="M166" s="177"/>
    </row>
    <row r="167" spans="1:15" ht="42.75" x14ac:dyDescent="0.2">
      <c r="A167" s="649"/>
      <c r="B167" s="652"/>
      <c r="C167" s="834"/>
      <c r="D167" s="796"/>
      <c r="E167" s="785"/>
      <c r="F167" s="786"/>
      <c r="G167" s="204" t="s">
        <v>168</v>
      </c>
      <c r="H167" s="77" t="s">
        <v>2</v>
      </c>
      <c r="I167" s="110">
        <f>O130</f>
        <v>0.21</v>
      </c>
      <c r="J167" s="88"/>
      <c r="K167" s="77"/>
      <c r="L167" s="109"/>
      <c r="M167" s="177"/>
    </row>
    <row r="168" spans="1:15" ht="28.5" x14ac:dyDescent="0.2">
      <c r="A168" s="649"/>
      <c r="B168" s="652"/>
      <c r="C168" s="834"/>
      <c r="D168" s="796"/>
      <c r="E168" s="785"/>
      <c r="F168" s="786"/>
      <c r="G168" s="204" t="s">
        <v>709</v>
      </c>
      <c r="H168" s="77" t="s">
        <v>2</v>
      </c>
      <c r="I168" s="110">
        <f>O138</f>
        <v>0.52394400000000008</v>
      </c>
      <c r="J168" s="88"/>
      <c r="K168" s="77"/>
      <c r="L168" s="109"/>
      <c r="M168" s="177"/>
    </row>
    <row r="169" spans="1:15" ht="44.25" customHeight="1" x14ac:dyDescent="0.2">
      <c r="A169" s="649"/>
      <c r="B169" s="652"/>
      <c r="C169" s="834"/>
      <c r="D169" s="796"/>
      <c r="E169" s="785"/>
      <c r="F169" s="786"/>
      <c r="G169" s="204" t="s">
        <v>710</v>
      </c>
      <c r="H169" s="77" t="s">
        <v>2</v>
      </c>
      <c r="I169" s="110">
        <f>O139</f>
        <v>0.8528</v>
      </c>
      <c r="J169" s="88"/>
      <c r="K169" s="77"/>
      <c r="L169" s="109"/>
      <c r="M169" s="177"/>
    </row>
    <row r="170" spans="1:15" ht="28.5" x14ac:dyDescent="0.2">
      <c r="A170" s="649"/>
      <c r="B170" s="652"/>
      <c r="C170" s="834"/>
      <c r="D170" s="796"/>
      <c r="E170" s="785"/>
      <c r="F170" s="786"/>
      <c r="G170" s="204" t="s">
        <v>711</v>
      </c>
      <c r="H170" s="77" t="s">
        <v>2</v>
      </c>
      <c r="I170" s="110">
        <f>O145</f>
        <v>5.3060000000000003E-2</v>
      </c>
      <c r="J170" s="88"/>
      <c r="K170" s="77"/>
      <c r="L170" s="109"/>
      <c r="M170" s="177"/>
    </row>
    <row r="171" spans="1:15" ht="56.25" customHeight="1" x14ac:dyDescent="0.2">
      <c r="A171" s="649"/>
      <c r="B171" s="652"/>
      <c r="C171" s="834"/>
      <c r="D171" s="796"/>
      <c r="E171" s="785"/>
      <c r="F171" s="787"/>
      <c r="G171" s="201" t="s">
        <v>746</v>
      </c>
      <c r="H171" s="195" t="s">
        <v>2</v>
      </c>
      <c r="I171" s="66">
        <f>I162</f>
        <v>2.917589</v>
      </c>
      <c r="J171" s="201"/>
      <c r="K171" s="195"/>
      <c r="L171" s="206"/>
      <c r="M171" s="177"/>
    </row>
    <row r="172" spans="1:15" ht="15" customHeight="1" x14ac:dyDescent="0.2">
      <c r="A172" s="649"/>
      <c r="B172" s="649"/>
      <c r="C172" s="834"/>
      <c r="D172" s="817" t="s">
        <v>445</v>
      </c>
      <c r="E172" s="817"/>
      <c r="F172" s="817"/>
      <c r="G172" s="817"/>
      <c r="H172" s="817"/>
      <c r="I172" s="817"/>
      <c r="J172" s="817"/>
      <c r="K172" s="817"/>
      <c r="L172" s="818"/>
      <c r="M172" s="67"/>
    </row>
    <row r="173" spans="1:15" ht="15" x14ac:dyDescent="0.2">
      <c r="A173" s="649"/>
      <c r="B173" s="649"/>
      <c r="C173" s="834"/>
      <c r="D173" s="796" t="s">
        <v>129</v>
      </c>
      <c r="E173" s="660" t="s">
        <v>625</v>
      </c>
      <c r="F173" s="660"/>
      <c r="G173" s="660"/>
      <c r="H173" s="660"/>
      <c r="I173" s="660"/>
      <c r="J173" s="660"/>
      <c r="K173" s="660"/>
      <c r="L173" s="660"/>
    </row>
    <row r="174" spans="1:15" ht="42.75" customHeight="1" x14ac:dyDescent="0.25">
      <c r="A174" s="649"/>
      <c r="B174" s="652" t="s">
        <v>732</v>
      </c>
      <c r="C174" s="834"/>
      <c r="D174" s="796"/>
      <c r="E174" s="831" t="s">
        <v>3</v>
      </c>
      <c r="F174" s="831">
        <f>I174</f>
        <v>46.88</v>
      </c>
      <c r="G174" s="72" t="s">
        <v>645</v>
      </c>
      <c r="H174" s="195" t="s">
        <v>3</v>
      </c>
      <c r="I174" s="195">
        <v>46.88</v>
      </c>
      <c r="J174" s="74"/>
      <c r="K174" s="74"/>
      <c r="L174" s="74"/>
      <c r="M174" s="182" t="s">
        <v>125</v>
      </c>
      <c r="N174" s="179" t="s">
        <v>2</v>
      </c>
      <c r="O174" s="181">
        <f>I174*0.33-I174*0.11</f>
        <v>10.313600000000001</v>
      </c>
    </row>
    <row r="175" spans="1:15" ht="57" x14ac:dyDescent="0.25">
      <c r="A175" s="649"/>
      <c r="B175" s="652"/>
      <c r="C175" s="834"/>
      <c r="D175" s="796"/>
      <c r="E175" s="832"/>
      <c r="F175" s="832"/>
      <c r="G175" s="72" t="s">
        <v>644</v>
      </c>
      <c r="H175" s="195" t="s">
        <v>3</v>
      </c>
      <c r="I175" s="195">
        <f>I174</f>
        <v>46.88</v>
      </c>
      <c r="J175" s="58" t="s">
        <v>646</v>
      </c>
      <c r="K175" s="195" t="s">
        <v>5</v>
      </c>
      <c r="L175" s="65">
        <f>I175*0.204-I175*0.102</f>
        <v>4.7817600000000002</v>
      </c>
      <c r="M175" s="188"/>
      <c r="N175" s="1"/>
      <c r="O175" s="1"/>
    </row>
    <row r="176" spans="1:15" ht="57" x14ac:dyDescent="0.25">
      <c r="A176" s="649"/>
      <c r="B176" s="652"/>
      <c r="C176" s="834"/>
      <c r="D176" s="796"/>
      <c r="E176" s="832"/>
      <c r="F176" s="832"/>
      <c r="G176" s="58" t="s">
        <v>143</v>
      </c>
      <c r="H176" s="195" t="s">
        <v>3</v>
      </c>
      <c r="I176" s="214">
        <f>I175</f>
        <v>46.88</v>
      </c>
      <c r="J176" s="201" t="s">
        <v>875</v>
      </c>
      <c r="K176" s="195" t="s">
        <v>3</v>
      </c>
      <c r="L176" s="195">
        <f>I176</f>
        <v>46.88</v>
      </c>
      <c r="M176" s="188"/>
      <c r="N176" s="1"/>
      <c r="O176" s="1"/>
    </row>
    <row r="177" spans="1:16" ht="57" x14ac:dyDescent="0.25">
      <c r="A177" s="649"/>
      <c r="B177" s="652"/>
      <c r="C177" s="834"/>
      <c r="D177" s="796"/>
      <c r="E177" s="832"/>
      <c r="F177" s="832"/>
      <c r="G177" s="201" t="s">
        <v>126</v>
      </c>
      <c r="H177" s="195" t="s">
        <v>3</v>
      </c>
      <c r="I177" s="214">
        <f>I175</f>
        <v>46.88</v>
      </c>
      <c r="J177" s="72" t="s">
        <v>647</v>
      </c>
      <c r="K177" s="195" t="s">
        <v>2</v>
      </c>
      <c r="L177" s="70">
        <f>I177*0.000138</f>
        <v>6.4694399999999999E-3</v>
      </c>
      <c r="M177" s="188"/>
      <c r="N177" s="1"/>
      <c r="O177" s="1"/>
    </row>
    <row r="178" spans="1:16" ht="42.75" x14ac:dyDescent="0.25">
      <c r="A178" s="649"/>
      <c r="B178" s="652"/>
      <c r="C178" s="834"/>
      <c r="D178" s="796"/>
      <c r="E178" s="833"/>
      <c r="F178" s="833"/>
      <c r="G178" s="201" t="s">
        <v>123</v>
      </c>
      <c r="H178" s="195" t="s">
        <v>3</v>
      </c>
      <c r="I178" s="214">
        <f>I177</f>
        <v>46.88</v>
      </c>
      <c r="J178" s="201" t="s">
        <v>754</v>
      </c>
      <c r="K178" s="195" t="s">
        <v>6</v>
      </c>
      <c r="L178" s="65">
        <f>I178*0.36</f>
        <v>16.876799999999999</v>
      </c>
      <c r="M178" s="188"/>
      <c r="N178" s="1"/>
      <c r="O178" s="1"/>
    </row>
    <row r="179" spans="1:16" ht="42.75" customHeight="1" x14ac:dyDescent="0.25">
      <c r="A179" s="649"/>
      <c r="B179" s="652" t="s">
        <v>727</v>
      </c>
      <c r="C179" s="834"/>
      <c r="D179" s="686" t="s">
        <v>663</v>
      </c>
      <c r="E179" s="755" t="s">
        <v>3</v>
      </c>
      <c r="F179" s="755">
        <f>I179</f>
        <v>2.1</v>
      </c>
      <c r="G179" s="199" t="s">
        <v>278</v>
      </c>
      <c r="H179" s="194" t="s">
        <v>3</v>
      </c>
      <c r="I179" s="194">
        <v>2.1</v>
      </c>
      <c r="J179" s="75"/>
      <c r="K179" s="74"/>
      <c r="L179" s="74"/>
      <c r="M179" s="150" t="s">
        <v>1</v>
      </c>
      <c r="N179" s="173" t="s">
        <v>2</v>
      </c>
      <c r="O179" s="54">
        <f>I179*0.0118</f>
        <v>2.478E-2</v>
      </c>
    </row>
    <row r="180" spans="1:16" ht="42.75" x14ac:dyDescent="0.25">
      <c r="A180" s="649"/>
      <c r="B180" s="652"/>
      <c r="C180" s="834"/>
      <c r="D180" s="686"/>
      <c r="E180" s="756"/>
      <c r="F180" s="756"/>
      <c r="G180" s="199" t="s">
        <v>128</v>
      </c>
      <c r="H180" s="194" t="s">
        <v>4</v>
      </c>
      <c r="I180" s="194">
        <v>1</v>
      </c>
      <c r="J180" s="79"/>
      <c r="K180" s="74"/>
      <c r="L180" s="74"/>
      <c r="M180" s="150" t="s">
        <v>1</v>
      </c>
      <c r="N180" s="173" t="s">
        <v>2</v>
      </c>
      <c r="O180" s="54">
        <f>I180*0.105</f>
        <v>0.105</v>
      </c>
    </row>
    <row r="181" spans="1:16" ht="86.25" customHeight="1" x14ac:dyDescent="0.25">
      <c r="A181" s="649"/>
      <c r="B181" s="652"/>
      <c r="C181" s="834"/>
      <c r="D181" s="686"/>
      <c r="E181" s="756"/>
      <c r="F181" s="756"/>
      <c r="G181" s="779" t="s">
        <v>241</v>
      </c>
      <c r="H181" s="795" t="s">
        <v>3</v>
      </c>
      <c r="I181" s="767">
        <v>2.1</v>
      </c>
      <c r="J181" s="199" t="s">
        <v>242</v>
      </c>
      <c r="K181" s="194" t="s">
        <v>4</v>
      </c>
      <c r="L181" s="193">
        <v>1</v>
      </c>
      <c r="M181" s="87"/>
      <c r="N181" s="1"/>
      <c r="O181" s="53"/>
    </row>
    <row r="182" spans="1:16" ht="42.75" x14ac:dyDescent="0.25">
      <c r="A182" s="649"/>
      <c r="B182" s="652"/>
      <c r="C182" s="834"/>
      <c r="D182" s="686"/>
      <c r="E182" s="757"/>
      <c r="F182" s="757"/>
      <c r="G182" s="779"/>
      <c r="H182" s="795"/>
      <c r="I182" s="767"/>
      <c r="J182" s="199" t="s">
        <v>216</v>
      </c>
      <c r="K182" s="194" t="s">
        <v>4</v>
      </c>
      <c r="L182" s="194">
        <v>1</v>
      </c>
      <c r="M182" s="81"/>
      <c r="N182" s="1"/>
      <c r="O182" s="53"/>
    </row>
    <row r="183" spans="1:16" ht="57" x14ac:dyDescent="0.25">
      <c r="A183" s="649"/>
      <c r="B183" s="652"/>
      <c r="C183" s="834"/>
      <c r="D183" s="686" t="s">
        <v>156</v>
      </c>
      <c r="E183" s="755" t="s">
        <v>3</v>
      </c>
      <c r="F183" s="755">
        <f>I183</f>
        <v>1.87</v>
      </c>
      <c r="G183" s="199" t="s">
        <v>655</v>
      </c>
      <c r="H183" s="194" t="s">
        <v>3</v>
      </c>
      <c r="I183" s="194">
        <v>1.87</v>
      </c>
      <c r="J183" s="201" t="s">
        <v>217</v>
      </c>
      <c r="K183" s="194"/>
      <c r="L183" s="70"/>
      <c r="M183" s="76"/>
      <c r="N183" s="1"/>
      <c r="O183" s="1"/>
    </row>
    <row r="184" spans="1:16" ht="28.5" x14ac:dyDescent="0.25">
      <c r="A184" s="649"/>
      <c r="B184" s="652"/>
      <c r="C184" s="834"/>
      <c r="D184" s="686"/>
      <c r="E184" s="756"/>
      <c r="F184" s="756"/>
      <c r="G184" s="764" t="s">
        <v>504</v>
      </c>
      <c r="H184" s="765" t="s">
        <v>3</v>
      </c>
      <c r="I184" s="765">
        <f>I183</f>
        <v>1.87</v>
      </c>
      <c r="J184" s="199" t="s">
        <v>755</v>
      </c>
      <c r="K184" s="195" t="s">
        <v>2</v>
      </c>
      <c r="L184" s="70">
        <f>I184*0.0003</f>
        <v>5.6099999999999998E-4</v>
      </c>
      <c r="M184" s="76"/>
      <c r="N184" s="1"/>
      <c r="O184" s="1"/>
    </row>
    <row r="185" spans="1:16" ht="57" x14ac:dyDescent="0.25">
      <c r="A185" s="649"/>
      <c r="B185" s="652"/>
      <c r="C185" s="834"/>
      <c r="D185" s="686"/>
      <c r="E185" s="757"/>
      <c r="F185" s="757"/>
      <c r="G185" s="764"/>
      <c r="H185" s="765"/>
      <c r="I185" s="765"/>
      <c r="J185" s="199" t="s">
        <v>656</v>
      </c>
      <c r="K185" s="195" t="s">
        <v>2</v>
      </c>
      <c r="L185" s="70">
        <f>I184*0.0002</f>
        <v>3.7400000000000004E-4</v>
      </c>
      <c r="M185" s="76"/>
      <c r="N185" s="1"/>
      <c r="O185" s="1"/>
    </row>
    <row r="186" spans="1:16" ht="42.75" x14ac:dyDescent="0.2">
      <c r="A186" s="649"/>
      <c r="B186" s="652" t="s">
        <v>728</v>
      </c>
      <c r="C186" s="834"/>
      <c r="D186" s="187" t="s">
        <v>158</v>
      </c>
      <c r="E186" s="179" t="s">
        <v>104</v>
      </c>
      <c r="F186" s="176">
        <f>I186</f>
        <v>10.84</v>
      </c>
      <c r="G186" s="201" t="s">
        <v>651</v>
      </c>
      <c r="H186" s="195" t="s">
        <v>104</v>
      </c>
      <c r="I186" s="195">
        <v>10.84</v>
      </c>
      <c r="J186" s="199" t="s">
        <v>198</v>
      </c>
      <c r="K186" s="195"/>
      <c r="L186" s="70"/>
    </row>
    <row r="187" spans="1:16" ht="101.25" customHeight="1" x14ac:dyDescent="0.2">
      <c r="A187" s="649"/>
      <c r="B187" s="652"/>
      <c r="C187" s="834"/>
      <c r="D187" s="796" t="s">
        <v>648</v>
      </c>
      <c r="E187" s="711" t="s">
        <v>3</v>
      </c>
      <c r="F187" s="758">
        <f>I188</f>
        <v>75.010000000000005</v>
      </c>
      <c r="G187" s="72" t="s">
        <v>686</v>
      </c>
      <c r="H187" s="195" t="s">
        <v>3</v>
      </c>
      <c r="I187" s="214">
        <f>I188*0.2</f>
        <v>15.002000000000002</v>
      </c>
      <c r="J187" s="201" t="s">
        <v>650</v>
      </c>
      <c r="K187" s="195" t="s">
        <v>6</v>
      </c>
      <c r="L187" s="213">
        <f>I187*0.309</f>
        <v>4.6356180000000009</v>
      </c>
    </row>
    <row r="188" spans="1:16" ht="71.25" x14ac:dyDescent="0.2">
      <c r="A188" s="649"/>
      <c r="B188" s="653"/>
      <c r="C188" s="834"/>
      <c r="D188" s="796"/>
      <c r="E188" s="713"/>
      <c r="F188" s="759"/>
      <c r="G188" s="199" t="s">
        <v>649</v>
      </c>
      <c r="H188" s="194" t="s">
        <v>3</v>
      </c>
      <c r="I188" s="193">
        <v>75.010000000000005</v>
      </c>
      <c r="J188" s="201" t="s">
        <v>657</v>
      </c>
      <c r="K188" s="195" t="s">
        <v>2</v>
      </c>
      <c r="L188" s="70">
        <f>I188*0.00071</f>
        <v>5.3257100000000002E-2</v>
      </c>
    </row>
    <row r="189" spans="1:16" ht="57" x14ac:dyDescent="0.2">
      <c r="A189" s="701"/>
      <c r="B189" s="183" t="s">
        <v>729</v>
      </c>
      <c r="C189" s="835"/>
      <c r="D189" s="682" t="s">
        <v>666</v>
      </c>
      <c r="E189" s="675" t="s">
        <v>3</v>
      </c>
      <c r="F189" s="675">
        <f>I193</f>
        <v>58.69</v>
      </c>
      <c r="G189" s="201" t="s">
        <v>665</v>
      </c>
      <c r="H189" s="195" t="s">
        <v>3</v>
      </c>
      <c r="I189" s="214">
        <v>10</v>
      </c>
      <c r="J189" s="199" t="s">
        <v>217</v>
      </c>
      <c r="K189" s="210"/>
      <c r="L189" s="210"/>
      <c r="M189" s="50" t="s">
        <v>1</v>
      </c>
      <c r="N189" s="173" t="s">
        <v>2</v>
      </c>
      <c r="O189" s="180">
        <f>I189*0.0338</f>
        <v>0.33799999999999997</v>
      </c>
    </row>
    <row r="190" spans="1:16" ht="85.5" customHeight="1" x14ac:dyDescent="0.2">
      <c r="A190" s="701"/>
      <c r="B190" s="685" t="s">
        <v>652</v>
      </c>
      <c r="C190" s="835"/>
      <c r="D190" s="683"/>
      <c r="E190" s="677"/>
      <c r="F190" s="677"/>
      <c r="G190" s="72" t="s">
        <v>653</v>
      </c>
      <c r="H190" s="195" t="s">
        <v>3</v>
      </c>
      <c r="I190" s="214">
        <f>(I193+I191)*0.1</f>
        <v>6.8689999999999998</v>
      </c>
      <c r="J190" s="201" t="s">
        <v>654</v>
      </c>
      <c r="K190" s="195" t="s">
        <v>6</v>
      </c>
      <c r="L190" s="213">
        <f>I190*0.309</f>
        <v>2.1225209999999999</v>
      </c>
    </row>
    <row r="191" spans="1:16" ht="30" customHeight="1" x14ac:dyDescent="0.2">
      <c r="A191" s="701"/>
      <c r="B191" s="685"/>
      <c r="C191" s="835"/>
      <c r="D191" s="683"/>
      <c r="E191" s="677"/>
      <c r="F191" s="677"/>
      <c r="G191" s="764" t="s">
        <v>689</v>
      </c>
      <c r="H191" s="765" t="s">
        <v>3</v>
      </c>
      <c r="I191" s="766">
        <f>I189</f>
        <v>10</v>
      </c>
      <c r="J191" s="258" t="s">
        <v>757</v>
      </c>
      <c r="K191" s="257" t="s">
        <v>2</v>
      </c>
      <c r="L191" s="70">
        <f>I191*0.0003</f>
        <v>2.9999999999999996E-3</v>
      </c>
      <c r="M191" s="207"/>
      <c r="P191" s="67"/>
    </row>
    <row r="192" spans="1:16" ht="58.5" customHeight="1" x14ac:dyDescent="0.2">
      <c r="A192" s="701"/>
      <c r="B192" s="685"/>
      <c r="C192" s="835"/>
      <c r="D192" s="683"/>
      <c r="E192" s="677"/>
      <c r="F192" s="677"/>
      <c r="G192" s="764"/>
      <c r="H192" s="765"/>
      <c r="I192" s="766"/>
      <c r="J192" s="258" t="s">
        <v>758</v>
      </c>
      <c r="K192" s="257" t="s">
        <v>2</v>
      </c>
      <c r="L192" s="70">
        <f>I191*0.0002</f>
        <v>2E-3</v>
      </c>
      <c r="M192" s="207"/>
      <c r="P192" s="67"/>
    </row>
    <row r="193" spans="1:16" ht="101.25" customHeight="1" x14ac:dyDescent="0.2">
      <c r="A193" s="701"/>
      <c r="B193" s="654"/>
      <c r="C193" s="835"/>
      <c r="D193" s="684"/>
      <c r="E193" s="676"/>
      <c r="F193" s="676"/>
      <c r="G193" s="199" t="s">
        <v>756</v>
      </c>
      <c r="H193" s="194" t="s">
        <v>3</v>
      </c>
      <c r="I193" s="259">
        <v>58.69</v>
      </c>
      <c r="J193" s="258" t="s">
        <v>771</v>
      </c>
      <c r="K193" s="255" t="s">
        <v>2</v>
      </c>
      <c r="L193" s="255">
        <f>I193*0.00071</f>
        <v>4.1669900000000003E-2</v>
      </c>
      <c r="P193" s="67"/>
    </row>
    <row r="194" spans="1:16" ht="71.25" x14ac:dyDescent="0.2">
      <c r="A194" s="649"/>
      <c r="B194" s="653" t="s">
        <v>730</v>
      </c>
      <c r="C194" s="834"/>
      <c r="D194" s="682" t="s">
        <v>183</v>
      </c>
      <c r="E194" s="664" t="s">
        <v>3</v>
      </c>
      <c r="F194" s="673">
        <f>I194</f>
        <v>4.68</v>
      </c>
      <c r="G194" s="768" t="s">
        <v>664</v>
      </c>
      <c r="H194" s="823" t="s">
        <v>3</v>
      </c>
      <c r="I194" s="823">
        <v>4.68</v>
      </c>
      <c r="J194" s="199" t="s">
        <v>760</v>
      </c>
      <c r="K194" s="200" t="s">
        <v>6</v>
      </c>
      <c r="L194" s="73">
        <f>I194*0.098</f>
        <v>0.45863999999999999</v>
      </c>
    </row>
    <row r="195" spans="1:16" ht="42.75" x14ac:dyDescent="0.2">
      <c r="A195" s="649"/>
      <c r="B195" s="654"/>
      <c r="C195" s="834"/>
      <c r="D195" s="684"/>
      <c r="E195" s="666"/>
      <c r="F195" s="674"/>
      <c r="G195" s="769"/>
      <c r="H195" s="824"/>
      <c r="I195" s="824"/>
      <c r="J195" s="199" t="s">
        <v>759</v>
      </c>
      <c r="K195" s="195" t="s">
        <v>2</v>
      </c>
      <c r="L195" s="200">
        <f>I194*0.279974353/1000</f>
        <v>1.3102799720400001E-3</v>
      </c>
    </row>
    <row r="196" spans="1:16" ht="42.75" x14ac:dyDescent="0.2">
      <c r="A196" s="649"/>
      <c r="B196" s="653" t="s">
        <v>731</v>
      </c>
      <c r="C196" s="834"/>
      <c r="D196" s="682" t="s">
        <v>678</v>
      </c>
      <c r="E196" s="664" t="s">
        <v>2</v>
      </c>
      <c r="F196" s="673">
        <f>I197</f>
        <v>0.24967200000000003</v>
      </c>
      <c r="G196" s="63" t="s">
        <v>682</v>
      </c>
      <c r="H196" s="194" t="s">
        <v>104</v>
      </c>
      <c r="I196" s="194">
        <v>15</v>
      </c>
      <c r="J196" s="83"/>
      <c r="K196" s="83"/>
      <c r="L196" s="83"/>
      <c r="M196" s="170" t="s">
        <v>1</v>
      </c>
      <c r="N196" s="173" t="s">
        <v>2</v>
      </c>
      <c r="O196" s="171">
        <f>I196*18.24/1000</f>
        <v>0.27359999999999995</v>
      </c>
      <c r="P196" s="67"/>
    </row>
    <row r="197" spans="1:16" ht="44.25" customHeight="1" x14ac:dyDescent="0.2">
      <c r="A197" s="649"/>
      <c r="B197" s="685"/>
      <c r="C197" s="834"/>
      <c r="D197" s="683"/>
      <c r="E197" s="665"/>
      <c r="F197" s="760"/>
      <c r="G197" s="256" t="s">
        <v>832</v>
      </c>
      <c r="H197" s="260" t="s">
        <v>2</v>
      </c>
      <c r="I197" s="284">
        <f>L197</f>
        <v>0.24967200000000003</v>
      </c>
      <c r="J197" s="252" t="s">
        <v>833</v>
      </c>
      <c r="K197" s="253" t="s">
        <v>2</v>
      </c>
      <c r="L197" s="253">
        <f>15*1.01*16.48/1000</f>
        <v>0.24967200000000003</v>
      </c>
      <c r="M197" s="178"/>
      <c r="N197" s="174"/>
      <c r="O197" s="174"/>
      <c r="P197" s="67"/>
    </row>
    <row r="198" spans="1:16" ht="42.75" x14ac:dyDescent="0.2">
      <c r="A198" s="649"/>
      <c r="B198" s="685"/>
      <c r="C198" s="834"/>
      <c r="D198" s="683"/>
      <c r="E198" s="665"/>
      <c r="F198" s="760"/>
      <c r="G198" s="190" t="s">
        <v>826</v>
      </c>
      <c r="H198" s="191" t="s">
        <v>2</v>
      </c>
      <c r="I198" s="265">
        <f>I197</f>
        <v>0.24967200000000003</v>
      </c>
      <c r="J198" s="83"/>
      <c r="K198" s="83"/>
      <c r="L198" s="83"/>
      <c r="M198" s="177"/>
      <c r="P198" s="67"/>
    </row>
    <row r="199" spans="1:16" ht="30" customHeight="1" x14ac:dyDescent="0.2">
      <c r="A199" s="649"/>
      <c r="B199" s="685"/>
      <c r="C199" s="834"/>
      <c r="D199" s="683"/>
      <c r="E199" s="665"/>
      <c r="F199" s="760"/>
      <c r="G199" s="852" t="s">
        <v>834</v>
      </c>
      <c r="H199" s="855" t="s">
        <v>104</v>
      </c>
      <c r="I199" s="849">
        <v>30</v>
      </c>
      <c r="J199" s="839" t="s">
        <v>874</v>
      </c>
      <c r="K199" s="253" t="s">
        <v>104</v>
      </c>
      <c r="L199" s="254">
        <f>I199*1.07</f>
        <v>32.1</v>
      </c>
      <c r="M199" s="227" t="s">
        <v>1</v>
      </c>
      <c r="N199" s="242" t="s">
        <v>2</v>
      </c>
      <c r="O199" s="241">
        <f>I199*3.55/1000</f>
        <v>0.1065</v>
      </c>
      <c r="P199" s="67"/>
    </row>
    <row r="200" spans="1:16" ht="27.75" customHeight="1" x14ac:dyDescent="0.2">
      <c r="A200" s="649"/>
      <c r="B200" s="685"/>
      <c r="C200" s="834"/>
      <c r="D200" s="683"/>
      <c r="E200" s="665"/>
      <c r="F200" s="760"/>
      <c r="G200" s="853"/>
      <c r="H200" s="856"/>
      <c r="I200" s="850"/>
      <c r="J200" s="841"/>
      <c r="K200" s="253" t="s">
        <v>2</v>
      </c>
      <c r="L200" s="73">
        <f>L199*3.55/1000</f>
        <v>0.113955</v>
      </c>
      <c r="M200" s="247"/>
      <c r="N200" s="244"/>
      <c r="P200" s="67"/>
    </row>
    <row r="201" spans="1:16" ht="99.75" x14ac:dyDescent="0.2">
      <c r="A201" s="649"/>
      <c r="B201" s="685"/>
      <c r="C201" s="834"/>
      <c r="D201" s="683"/>
      <c r="E201" s="665"/>
      <c r="F201" s="760"/>
      <c r="G201" s="853"/>
      <c r="H201" s="856"/>
      <c r="I201" s="850"/>
      <c r="J201" s="252" t="s">
        <v>840</v>
      </c>
      <c r="K201" s="255" t="s">
        <v>4</v>
      </c>
      <c r="L201" s="137">
        <f>I199/1.5+1</f>
        <v>21</v>
      </c>
      <c r="M201" s="247"/>
      <c r="N201" s="244"/>
      <c r="P201" s="67"/>
    </row>
    <row r="202" spans="1:16" ht="27.75" customHeight="1" x14ac:dyDescent="0.2">
      <c r="A202" s="649"/>
      <c r="B202" s="685"/>
      <c r="C202" s="834"/>
      <c r="D202" s="683"/>
      <c r="E202" s="665"/>
      <c r="F202" s="760"/>
      <c r="G202" s="854"/>
      <c r="H202" s="857"/>
      <c r="I202" s="851"/>
      <c r="J202" s="252" t="s">
        <v>764</v>
      </c>
      <c r="K202" s="255" t="s">
        <v>4</v>
      </c>
      <c r="L202" s="137">
        <f>L201</f>
        <v>21</v>
      </c>
      <c r="M202" s="247"/>
      <c r="N202" s="244"/>
      <c r="P202" s="67"/>
    </row>
    <row r="203" spans="1:16" ht="117.75" customHeight="1" x14ac:dyDescent="0.2">
      <c r="A203" s="649"/>
      <c r="B203" s="685"/>
      <c r="C203" s="834"/>
      <c r="D203" s="683"/>
      <c r="E203" s="665"/>
      <c r="F203" s="760"/>
      <c r="G203" s="72" t="s">
        <v>694</v>
      </c>
      <c r="H203" s="215" t="s">
        <v>3</v>
      </c>
      <c r="I203" s="215">
        <v>10.59</v>
      </c>
      <c r="J203" s="201" t="s">
        <v>106</v>
      </c>
      <c r="K203" s="195"/>
      <c r="L203" s="200"/>
      <c r="M203" s="177"/>
      <c r="P203" s="51"/>
    </row>
    <row r="204" spans="1:16" ht="28.5" x14ac:dyDescent="0.2">
      <c r="A204" s="649"/>
      <c r="B204" s="685"/>
      <c r="C204" s="834"/>
      <c r="D204" s="683"/>
      <c r="E204" s="665"/>
      <c r="F204" s="760"/>
      <c r="G204" s="199" t="s">
        <v>138</v>
      </c>
      <c r="H204" s="195" t="s">
        <v>3</v>
      </c>
      <c r="I204" s="206">
        <f>I203</f>
        <v>10.59</v>
      </c>
      <c r="J204" s="201" t="s">
        <v>106</v>
      </c>
      <c r="K204" s="195"/>
      <c r="L204" s="200"/>
      <c r="M204" s="177"/>
    </row>
    <row r="205" spans="1:16" ht="85.5" x14ac:dyDescent="0.2">
      <c r="A205" s="649"/>
      <c r="B205" s="685"/>
      <c r="C205" s="834"/>
      <c r="D205" s="683"/>
      <c r="E205" s="665"/>
      <c r="F205" s="760"/>
      <c r="G205" s="839" t="s">
        <v>673</v>
      </c>
      <c r="H205" s="836" t="s">
        <v>104</v>
      </c>
      <c r="I205" s="836">
        <v>12</v>
      </c>
      <c r="J205" s="199" t="s">
        <v>674</v>
      </c>
      <c r="K205" s="194" t="s">
        <v>104</v>
      </c>
      <c r="L205" s="194">
        <f>I205*0.978</f>
        <v>11.736000000000001</v>
      </c>
      <c r="M205" s="177"/>
    </row>
    <row r="206" spans="1:16" ht="99.75" x14ac:dyDescent="0.2">
      <c r="A206" s="649"/>
      <c r="B206" s="685"/>
      <c r="C206" s="834"/>
      <c r="D206" s="683"/>
      <c r="E206" s="665"/>
      <c r="F206" s="760"/>
      <c r="G206" s="840"/>
      <c r="H206" s="837"/>
      <c r="I206" s="837"/>
      <c r="J206" s="199" t="s">
        <v>763</v>
      </c>
      <c r="K206" s="194" t="s">
        <v>4</v>
      </c>
      <c r="L206" s="137">
        <f>L205/0.5+1</f>
        <v>24.472000000000001</v>
      </c>
      <c r="M206" s="177"/>
      <c r="O206" s="67"/>
      <c r="P206" s="261"/>
    </row>
    <row r="207" spans="1:16" ht="33" customHeight="1" x14ac:dyDescent="0.2">
      <c r="A207" s="649"/>
      <c r="B207" s="685"/>
      <c r="C207" s="834"/>
      <c r="D207" s="683"/>
      <c r="E207" s="665"/>
      <c r="F207" s="760"/>
      <c r="G207" s="840"/>
      <c r="H207" s="837"/>
      <c r="I207" s="837"/>
      <c r="J207" s="199" t="s">
        <v>764</v>
      </c>
      <c r="K207" s="194" t="s">
        <v>4</v>
      </c>
      <c r="L207" s="137">
        <f>L206</f>
        <v>24.472000000000001</v>
      </c>
      <c r="M207" s="177"/>
      <c r="O207" s="67"/>
      <c r="P207" s="261"/>
    </row>
    <row r="208" spans="1:16" ht="57" x14ac:dyDescent="0.2">
      <c r="A208" s="649"/>
      <c r="B208" s="685"/>
      <c r="C208" s="834"/>
      <c r="D208" s="683"/>
      <c r="E208" s="665"/>
      <c r="F208" s="760"/>
      <c r="G208" s="840"/>
      <c r="H208" s="837"/>
      <c r="I208" s="837"/>
      <c r="J208" s="189" t="s">
        <v>761</v>
      </c>
      <c r="K208" s="194" t="s">
        <v>4</v>
      </c>
      <c r="L208" s="194">
        <v>2</v>
      </c>
      <c r="M208" s="177"/>
    </row>
    <row r="209" spans="1:16" ht="57" x14ac:dyDescent="0.2">
      <c r="A209" s="649"/>
      <c r="B209" s="685"/>
      <c r="C209" s="834"/>
      <c r="D209" s="683"/>
      <c r="E209" s="665"/>
      <c r="F209" s="760"/>
      <c r="G209" s="841"/>
      <c r="H209" s="838"/>
      <c r="I209" s="838"/>
      <c r="J209" s="189" t="s">
        <v>762</v>
      </c>
      <c r="K209" s="194" t="s">
        <v>4</v>
      </c>
      <c r="L209" s="194">
        <v>2</v>
      </c>
      <c r="M209" s="177"/>
    </row>
    <row r="210" spans="1:16" ht="85.5" x14ac:dyDescent="0.2">
      <c r="A210" s="649"/>
      <c r="B210" s="685"/>
      <c r="C210" s="834"/>
      <c r="D210" s="683"/>
      <c r="E210" s="665"/>
      <c r="F210" s="760"/>
      <c r="G210" s="199" t="s">
        <v>675</v>
      </c>
      <c r="H210" s="194" t="s">
        <v>104</v>
      </c>
      <c r="I210" s="194">
        <f>I205</f>
        <v>12</v>
      </c>
      <c r="J210" s="199" t="s">
        <v>765</v>
      </c>
      <c r="K210" s="194" t="s">
        <v>104</v>
      </c>
      <c r="L210" s="194">
        <f>I210*1.1</f>
        <v>13.200000000000001</v>
      </c>
      <c r="M210" s="177"/>
    </row>
    <row r="211" spans="1:16" ht="42.75" x14ac:dyDescent="0.2">
      <c r="A211" s="649"/>
      <c r="B211" s="685"/>
      <c r="C211" s="834"/>
      <c r="D211" s="683"/>
      <c r="E211" s="665"/>
      <c r="F211" s="760"/>
      <c r="G211" s="199" t="s">
        <v>676</v>
      </c>
      <c r="H211" s="194" t="s">
        <v>4</v>
      </c>
      <c r="I211" s="194">
        <v>1</v>
      </c>
      <c r="J211" s="199" t="s">
        <v>766</v>
      </c>
      <c r="K211" s="194" t="s">
        <v>4</v>
      </c>
      <c r="L211" s="194">
        <v>1</v>
      </c>
      <c r="M211" s="177"/>
    </row>
    <row r="212" spans="1:16" ht="42.75" x14ac:dyDescent="0.2">
      <c r="A212" s="649"/>
      <c r="B212" s="685"/>
      <c r="C212" s="834"/>
      <c r="D212" s="684"/>
      <c r="E212" s="666"/>
      <c r="F212" s="674"/>
      <c r="G212" s="199" t="s">
        <v>677</v>
      </c>
      <c r="H212" s="194" t="s">
        <v>104</v>
      </c>
      <c r="I212" s="259">
        <f>I196+I199+I205</f>
        <v>57</v>
      </c>
      <c r="J212" s="199"/>
      <c r="K212" s="194"/>
      <c r="L212" s="194"/>
      <c r="M212" s="177"/>
    </row>
    <row r="213" spans="1:16" ht="57.75" customHeight="1" x14ac:dyDescent="0.2">
      <c r="A213" s="649"/>
      <c r="B213" s="652" t="s">
        <v>159</v>
      </c>
      <c r="C213" s="834"/>
      <c r="D213" s="686" t="s">
        <v>116</v>
      </c>
      <c r="E213" s="172" t="s">
        <v>4</v>
      </c>
      <c r="F213" s="172">
        <f>I213</f>
        <v>6</v>
      </c>
      <c r="G213" s="199" t="s">
        <v>107</v>
      </c>
      <c r="H213" s="194" t="s">
        <v>4</v>
      </c>
      <c r="I213" s="194">
        <v>6</v>
      </c>
      <c r="J213" s="252" t="s">
        <v>136</v>
      </c>
      <c r="K213" s="194" t="s">
        <v>108</v>
      </c>
      <c r="L213" s="194">
        <f>I213</f>
        <v>6</v>
      </c>
      <c r="P213" s="280" t="s">
        <v>745</v>
      </c>
    </row>
    <row r="214" spans="1:16" ht="31.5" customHeight="1" x14ac:dyDescent="0.2">
      <c r="A214" s="649"/>
      <c r="B214" s="652"/>
      <c r="C214" s="834"/>
      <c r="D214" s="686"/>
      <c r="E214" s="675" t="s">
        <v>104</v>
      </c>
      <c r="F214" s="675">
        <f>I215</f>
        <v>235</v>
      </c>
      <c r="G214" s="199" t="s">
        <v>109</v>
      </c>
      <c r="H214" s="194" t="s">
        <v>104</v>
      </c>
      <c r="I214" s="255">
        <f>I216+I217+I218</f>
        <v>235</v>
      </c>
      <c r="J214" s="199"/>
      <c r="K214" s="194"/>
      <c r="L214" s="194"/>
      <c r="P214" s="261"/>
    </row>
    <row r="215" spans="1:16" ht="57" x14ac:dyDescent="0.2">
      <c r="A215" s="649"/>
      <c r="B215" s="652"/>
      <c r="C215" s="834"/>
      <c r="D215" s="686"/>
      <c r="E215" s="677"/>
      <c r="F215" s="677"/>
      <c r="G215" s="199" t="s">
        <v>110</v>
      </c>
      <c r="H215" s="194" t="s">
        <v>104</v>
      </c>
      <c r="I215" s="194">
        <f>I214</f>
        <v>235</v>
      </c>
      <c r="J215" s="199" t="s">
        <v>698</v>
      </c>
      <c r="K215" s="194" t="s">
        <v>104</v>
      </c>
      <c r="L215" s="86">
        <f>I215*1.02</f>
        <v>239.70000000000002</v>
      </c>
    </row>
    <row r="216" spans="1:16" ht="57" x14ac:dyDescent="0.2">
      <c r="A216" s="649"/>
      <c r="B216" s="652"/>
      <c r="C216" s="834"/>
      <c r="D216" s="686"/>
      <c r="E216" s="677"/>
      <c r="F216" s="677"/>
      <c r="G216" s="199" t="s">
        <v>111</v>
      </c>
      <c r="H216" s="194" t="s">
        <v>104</v>
      </c>
      <c r="I216" s="194">
        <v>100</v>
      </c>
      <c r="J216" s="199" t="s">
        <v>667</v>
      </c>
      <c r="K216" s="194" t="s">
        <v>104</v>
      </c>
      <c r="L216" s="86">
        <f>I216*1.02</f>
        <v>102</v>
      </c>
    </row>
    <row r="217" spans="1:16" ht="57" x14ac:dyDescent="0.2">
      <c r="A217" s="649"/>
      <c r="B217" s="652"/>
      <c r="C217" s="834"/>
      <c r="D217" s="686"/>
      <c r="E217" s="677"/>
      <c r="F217" s="677"/>
      <c r="G217" s="199" t="s">
        <v>112</v>
      </c>
      <c r="H217" s="194" t="s">
        <v>104</v>
      </c>
      <c r="I217" s="194">
        <v>100</v>
      </c>
      <c r="J217" s="199" t="s">
        <v>162</v>
      </c>
      <c r="K217" s="194" t="s">
        <v>104</v>
      </c>
      <c r="L217" s="86">
        <f>I217*1.02</f>
        <v>102</v>
      </c>
    </row>
    <row r="218" spans="1:16" ht="57" x14ac:dyDescent="0.2">
      <c r="A218" s="649"/>
      <c r="B218" s="652"/>
      <c r="C218" s="834"/>
      <c r="D218" s="686"/>
      <c r="E218" s="677"/>
      <c r="F218" s="677"/>
      <c r="G218" s="199" t="s">
        <v>668</v>
      </c>
      <c r="H218" s="194" t="s">
        <v>104</v>
      </c>
      <c r="I218" s="194">
        <v>35</v>
      </c>
      <c r="J218" s="199" t="s">
        <v>670</v>
      </c>
      <c r="K218" s="194" t="s">
        <v>104</v>
      </c>
      <c r="L218" s="86">
        <f>I218*1.02</f>
        <v>35.700000000000003</v>
      </c>
      <c r="M218" s="177"/>
    </row>
    <row r="219" spans="1:16" ht="42.75" x14ac:dyDescent="0.2">
      <c r="A219" s="649"/>
      <c r="B219" s="652"/>
      <c r="C219" s="834"/>
      <c r="D219" s="686"/>
      <c r="E219" s="677"/>
      <c r="F219" s="677"/>
      <c r="G219" s="199" t="s">
        <v>187</v>
      </c>
      <c r="H219" s="194" t="s">
        <v>104</v>
      </c>
      <c r="I219" s="194">
        <v>15</v>
      </c>
      <c r="J219" s="199" t="s">
        <v>767</v>
      </c>
      <c r="K219" s="194" t="s">
        <v>104</v>
      </c>
      <c r="L219" s="86">
        <f t="shared" ref="L219" si="0">I219*1.02</f>
        <v>15.3</v>
      </c>
      <c r="M219" s="177"/>
    </row>
    <row r="220" spans="1:16" ht="42.75" x14ac:dyDescent="0.2">
      <c r="A220" s="649"/>
      <c r="B220" s="652"/>
      <c r="C220" s="834"/>
      <c r="D220" s="686"/>
      <c r="E220" s="677"/>
      <c r="F220" s="677"/>
      <c r="G220" s="199" t="s">
        <v>669</v>
      </c>
      <c r="H220" s="200" t="s">
        <v>104</v>
      </c>
      <c r="I220" s="200">
        <f>I219</f>
        <v>15</v>
      </c>
      <c r="J220" s="199" t="s">
        <v>671</v>
      </c>
      <c r="K220" s="194" t="s">
        <v>104</v>
      </c>
      <c r="L220" s="86">
        <f>I220*1.02</f>
        <v>15.3</v>
      </c>
      <c r="M220" s="177"/>
    </row>
    <row r="221" spans="1:16" ht="42.75" x14ac:dyDescent="0.2">
      <c r="A221" s="649"/>
      <c r="B221" s="652"/>
      <c r="C221" s="834"/>
      <c r="D221" s="686"/>
      <c r="E221" s="677"/>
      <c r="F221" s="677"/>
      <c r="G221" s="201" t="s">
        <v>326</v>
      </c>
      <c r="H221" s="195" t="s">
        <v>104</v>
      </c>
      <c r="I221" s="195">
        <v>15</v>
      </c>
      <c r="J221" s="201" t="s">
        <v>672</v>
      </c>
      <c r="K221" s="195" t="s">
        <v>104</v>
      </c>
      <c r="L221" s="195">
        <f t="shared" ref="L221:L222" si="1">I221*1.02</f>
        <v>15.3</v>
      </c>
      <c r="M221" s="177"/>
    </row>
    <row r="222" spans="1:16" ht="42.75" x14ac:dyDescent="0.2">
      <c r="A222" s="649"/>
      <c r="B222" s="652"/>
      <c r="C222" s="834"/>
      <c r="D222" s="686"/>
      <c r="E222" s="676"/>
      <c r="F222" s="676"/>
      <c r="G222" s="201" t="s">
        <v>113</v>
      </c>
      <c r="H222" s="195" t="s">
        <v>104</v>
      </c>
      <c r="I222" s="195">
        <f>I221</f>
        <v>15</v>
      </c>
      <c r="J222" s="201" t="s">
        <v>185</v>
      </c>
      <c r="K222" s="195" t="s">
        <v>104</v>
      </c>
      <c r="L222" s="195">
        <f t="shared" si="1"/>
        <v>15.3</v>
      </c>
      <c r="M222" s="177"/>
    </row>
    <row r="223" spans="1:16" ht="42.75" x14ac:dyDescent="0.2">
      <c r="A223" s="649"/>
      <c r="B223" s="652"/>
      <c r="C223" s="834"/>
      <c r="D223" s="686"/>
      <c r="E223" s="175" t="s">
        <v>4</v>
      </c>
      <c r="F223" s="175">
        <f>I223</f>
        <v>4</v>
      </c>
      <c r="G223" s="199" t="s">
        <v>114</v>
      </c>
      <c r="H223" s="194" t="s">
        <v>4</v>
      </c>
      <c r="I223" s="194">
        <v>4</v>
      </c>
      <c r="J223" s="199" t="s">
        <v>753</v>
      </c>
      <c r="K223" s="194" t="s">
        <v>4</v>
      </c>
      <c r="L223" s="194">
        <f>I223</f>
        <v>4</v>
      </c>
    </row>
    <row r="224" spans="1:16" ht="59.25" customHeight="1" x14ac:dyDescent="0.2">
      <c r="A224" s="649"/>
      <c r="B224" s="652"/>
      <c r="C224" s="834"/>
      <c r="D224" s="686"/>
      <c r="E224" s="175" t="s">
        <v>4</v>
      </c>
      <c r="F224" s="175">
        <f>I224</f>
        <v>8</v>
      </c>
      <c r="G224" s="199" t="s">
        <v>115</v>
      </c>
      <c r="H224" s="194" t="s">
        <v>4</v>
      </c>
      <c r="I224" s="194">
        <v>8</v>
      </c>
      <c r="J224" s="199" t="s">
        <v>200</v>
      </c>
      <c r="K224" s="194" t="s">
        <v>4</v>
      </c>
      <c r="L224" s="194">
        <f>I224</f>
        <v>8</v>
      </c>
    </row>
    <row r="225" spans="1:16" ht="15" x14ac:dyDescent="0.2">
      <c r="A225" s="649"/>
      <c r="B225" s="649" t="s">
        <v>732</v>
      </c>
      <c r="C225" s="834"/>
      <c r="D225" s="796" t="s">
        <v>129</v>
      </c>
      <c r="E225" s="660" t="s">
        <v>699</v>
      </c>
      <c r="F225" s="660"/>
      <c r="G225" s="660"/>
      <c r="H225" s="660"/>
      <c r="I225" s="660"/>
      <c r="J225" s="660"/>
      <c r="K225" s="660"/>
      <c r="L225" s="660"/>
      <c r="M225" s="177"/>
    </row>
    <row r="226" spans="1:16" ht="42.75" x14ac:dyDescent="0.25">
      <c r="A226" s="649"/>
      <c r="B226" s="649"/>
      <c r="C226" s="834"/>
      <c r="D226" s="796"/>
      <c r="E226" s="831" t="s">
        <v>3</v>
      </c>
      <c r="F226" s="831">
        <f>I226</f>
        <v>63.94</v>
      </c>
      <c r="G226" s="72" t="s">
        <v>768</v>
      </c>
      <c r="H226" s="195" t="s">
        <v>3</v>
      </c>
      <c r="I226" s="195">
        <v>63.94</v>
      </c>
      <c r="J226" s="74"/>
      <c r="K226" s="74"/>
      <c r="L226" s="74"/>
      <c r="M226" s="182" t="s">
        <v>125</v>
      </c>
      <c r="N226" s="179" t="s">
        <v>2</v>
      </c>
      <c r="O226" s="181">
        <f>I226*0.22</f>
        <v>14.066799999999999</v>
      </c>
    </row>
    <row r="227" spans="1:16" ht="57" x14ac:dyDescent="0.25">
      <c r="A227" s="649"/>
      <c r="B227" s="649"/>
      <c r="C227" s="834"/>
      <c r="D227" s="796"/>
      <c r="E227" s="832"/>
      <c r="F227" s="832"/>
      <c r="G227" s="72" t="s">
        <v>644</v>
      </c>
      <c r="H227" s="195" t="s">
        <v>3</v>
      </c>
      <c r="I227" s="195">
        <f>I226</f>
        <v>63.94</v>
      </c>
      <c r="J227" s="58" t="s">
        <v>680</v>
      </c>
      <c r="K227" s="195" t="s">
        <v>5</v>
      </c>
      <c r="L227" s="65">
        <f>I227*0.204-I227*0.102</f>
        <v>6.5218799999999995</v>
      </c>
      <c r="M227" s="188"/>
      <c r="N227" s="1"/>
      <c r="O227" s="1"/>
    </row>
    <row r="228" spans="1:16" ht="57" x14ac:dyDescent="0.25">
      <c r="A228" s="649"/>
      <c r="B228" s="649"/>
      <c r="C228" s="834"/>
      <c r="D228" s="796"/>
      <c r="E228" s="832"/>
      <c r="F228" s="832"/>
      <c r="G228" s="58" t="s">
        <v>143</v>
      </c>
      <c r="H228" s="195" t="s">
        <v>3</v>
      </c>
      <c r="I228" s="214">
        <f>I227</f>
        <v>63.94</v>
      </c>
      <c r="J228" s="201" t="s">
        <v>876</v>
      </c>
      <c r="K228" s="195" t="s">
        <v>3</v>
      </c>
      <c r="L228" s="195">
        <f>I228</f>
        <v>63.94</v>
      </c>
      <c r="M228" s="188"/>
      <c r="N228" s="1"/>
      <c r="O228" s="1"/>
    </row>
    <row r="229" spans="1:16" ht="57" x14ac:dyDescent="0.25">
      <c r="A229" s="649"/>
      <c r="B229" s="649"/>
      <c r="C229" s="834"/>
      <c r="D229" s="796"/>
      <c r="E229" s="832"/>
      <c r="F229" s="832"/>
      <c r="G229" s="201" t="s">
        <v>126</v>
      </c>
      <c r="H229" s="195" t="s">
        <v>3</v>
      </c>
      <c r="I229" s="214">
        <f>I227</f>
        <v>63.94</v>
      </c>
      <c r="J229" s="72" t="s">
        <v>681</v>
      </c>
      <c r="K229" s="195" t="s">
        <v>2</v>
      </c>
      <c r="L229" s="70">
        <f>I229*0.000138</f>
        <v>8.8237199999999984E-3</v>
      </c>
      <c r="M229" s="188"/>
      <c r="N229" s="1"/>
      <c r="O229" s="1"/>
    </row>
    <row r="230" spans="1:16" ht="42.75" x14ac:dyDescent="0.25">
      <c r="A230" s="649"/>
      <c r="B230" s="649"/>
      <c r="C230" s="834"/>
      <c r="D230" s="796"/>
      <c r="E230" s="833"/>
      <c r="F230" s="833"/>
      <c r="G230" s="201" t="s">
        <v>123</v>
      </c>
      <c r="H230" s="195" t="s">
        <v>3</v>
      </c>
      <c r="I230" s="214">
        <f>I229</f>
        <v>63.94</v>
      </c>
      <c r="J230" s="201" t="s">
        <v>769</v>
      </c>
      <c r="K230" s="195" t="s">
        <v>6</v>
      </c>
      <c r="L230" s="65">
        <f>I230*0.36</f>
        <v>23.0184</v>
      </c>
      <c r="M230" s="188"/>
      <c r="N230" s="1"/>
      <c r="O230" s="1"/>
    </row>
    <row r="231" spans="1:16" ht="44.25" customHeight="1" x14ac:dyDescent="0.2">
      <c r="A231" s="649"/>
      <c r="B231" s="652" t="s">
        <v>734</v>
      </c>
      <c r="C231" s="834"/>
      <c r="D231" s="187" t="s">
        <v>158</v>
      </c>
      <c r="E231" s="179" t="s">
        <v>104</v>
      </c>
      <c r="F231" s="176">
        <f>I231</f>
        <v>50.13</v>
      </c>
      <c r="G231" s="201" t="s">
        <v>683</v>
      </c>
      <c r="H231" s="195" t="s">
        <v>104</v>
      </c>
      <c r="I231" s="257">
        <v>50.13</v>
      </c>
      <c r="J231" s="199" t="s">
        <v>198</v>
      </c>
      <c r="K231" s="195"/>
      <c r="L231" s="70"/>
      <c r="M231" s="177"/>
      <c r="P231" s="261"/>
    </row>
    <row r="232" spans="1:16" ht="108" customHeight="1" x14ac:dyDescent="0.2">
      <c r="A232" s="649"/>
      <c r="B232" s="652"/>
      <c r="C232" s="834"/>
      <c r="D232" s="796" t="s">
        <v>648</v>
      </c>
      <c r="E232" s="711" t="s">
        <v>3</v>
      </c>
      <c r="F232" s="758">
        <f>I233</f>
        <v>63.94</v>
      </c>
      <c r="G232" s="72" t="s">
        <v>687</v>
      </c>
      <c r="H232" s="195" t="s">
        <v>3</v>
      </c>
      <c r="I232" s="214">
        <f>I233*0.1</f>
        <v>6.3940000000000001</v>
      </c>
      <c r="J232" s="201" t="s">
        <v>688</v>
      </c>
      <c r="K232" s="195" t="s">
        <v>6</v>
      </c>
      <c r="L232" s="213">
        <f>I232*0.309</f>
        <v>1.975746</v>
      </c>
      <c r="M232" s="177"/>
    </row>
    <row r="233" spans="1:16" ht="71.25" x14ac:dyDescent="0.2">
      <c r="A233" s="649"/>
      <c r="B233" s="652"/>
      <c r="C233" s="834"/>
      <c r="D233" s="796"/>
      <c r="E233" s="713"/>
      <c r="F233" s="759"/>
      <c r="G233" s="199" t="s">
        <v>684</v>
      </c>
      <c r="H233" s="194" t="s">
        <v>3</v>
      </c>
      <c r="I233" s="193">
        <f>I226</f>
        <v>63.94</v>
      </c>
      <c r="J233" s="201" t="s">
        <v>685</v>
      </c>
      <c r="K233" s="195" t="s">
        <v>2</v>
      </c>
      <c r="L233" s="70">
        <f>I233*0.00071</f>
        <v>4.5397399999999997E-2</v>
      </c>
      <c r="M233" s="177"/>
    </row>
    <row r="234" spans="1:16" ht="33" customHeight="1" x14ac:dyDescent="0.25">
      <c r="A234" s="649"/>
      <c r="B234" s="652" t="s">
        <v>733</v>
      </c>
      <c r="C234" s="834"/>
      <c r="D234" s="796" t="s">
        <v>692</v>
      </c>
      <c r="E234" s="691" t="s">
        <v>3</v>
      </c>
      <c r="F234" s="846">
        <f>I236</f>
        <v>126.8</v>
      </c>
      <c r="G234" s="258" t="s">
        <v>770</v>
      </c>
      <c r="H234" s="195" t="s">
        <v>3</v>
      </c>
      <c r="I234" s="195">
        <f>I235*0.1</f>
        <v>12.68</v>
      </c>
      <c r="J234" s="98"/>
      <c r="K234" s="98"/>
      <c r="L234" s="98"/>
      <c r="M234" s="50" t="s">
        <v>1</v>
      </c>
      <c r="N234" s="173" t="s">
        <v>2</v>
      </c>
      <c r="O234" s="171">
        <f>I234*0.046</f>
        <v>0.58328000000000002</v>
      </c>
      <c r="P234" s="261"/>
    </row>
    <row r="235" spans="1:16" ht="42.75" x14ac:dyDescent="0.2">
      <c r="A235" s="649"/>
      <c r="B235" s="652"/>
      <c r="C235" s="834"/>
      <c r="D235" s="796"/>
      <c r="E235" s="691"/>
      <c r="F235" s="846"/>
      <c r="G235" s="201" t="s">
        <v>122</v>
      </c>
      <c r="H235" s="195" t="s">
        <v>3</v>
      </c>
      <c r="I235" s="214">
        <v>126.8</v>
      </c>
      <c r="J235" s="201" t="s">
        <v>217</v>
      </c>
      <c r="K235" s="217"/>
      <c r="L235" s="217"/>
      <c r="M235" s="177"/>
    </row>
    <row r="236" spans="1:16" ht="42.75" x14ac:dyDescent="0.2">
      <c r="A236" s="649"/>
      <c r="B236" s="652"/>
      <c r="C236" s="834"/>
      <c r="D236" s="796"/>
      <c r="E236" s="691"/>
      <c r="F236" s="846"/>
      <c r="G236" s="764" t="s">
        <v>689</v>
      </c>
      <c r="H236" s="765" t="s">
        <v>3</v>
      </c>
      <c r="I236" s="766">
        <f>I235</f>
        <v>126.8</v>
      </c>
      <c r="J236" s="201" t="s">
        <v>690</v>
      </c>
      <c r="K236" s="195" t="s">
        <v>2</v>
      </c>
      <c r="L236" s="70">
        <f>I236*0.0003</f>
        <v>3.8039999999999997E-2</v>
      </c>
      <c r="M236" s="177"/>
    </row>
    <row r="237" spans="1:16" ht="57" x14ac:dyDescent="0.2">
      <c r="A237" s="649"/>
      <c r="B237" s="652"/>
      <c r="C237" s="834"/>
      <c r="D237" s="796"/>
      <c r="E237" s="691"/>
      <c r="F237" s="846"/>
      <c r="G237" s="764"/>
      <c r="H237" s="765"/>
      <c r="I237" s="766"/>
      <c r="J237" s="201" t="s">
        <v>691</v>
      </c>
      <c r="K237" s="195" t="s">
        <v>2</v>
      </c>
      <c r="L237" s="70">
        <f>I236*0.0002</f>
        <v>2.5360000000000001E-2</v>
      </c>
      <c r="M237" s="177"/>
    </row>
    <row r="238" spans="1:16" ht="72.75" customHeight="1" x14ac:dyDescent="0.2">
      <c r="A238" s="649"/>
      <c r="B238" s="652" t="s">
        <v>731</v>
      </c>
      <c r="C238" s="834"/>
      <c r="D238" s="682" t="s">
        <v>693</v>
      </c>
      <c r="E238" s="664" t="s">
        <v>3</v>
      </c>
      <c r="F238" s="673">
        <f>I238</f>
        <v>19.36</v>
      </c>
      <c r="G238" s="199" t="s">
        <v>695</v>
      </c>
      <c r="H238" s="195" t="s">
        <v>3</v>
      </c>
      <c r="I238" s="206">
        <v>19.36</v>
      </c>
      <c r="J238" s="201" t="s">
        <v>106</v>
      </c>
      <c r="K238" s="195"/>
      <c r="L238" s="200"/>
      <c r="M238" s="177"/>
    </row>
    <row r="239" spans="1:16" ht="34.5" customHeight="1" x14ac:dyDescent="0.2">
      <c r="A239" s="649"/>
      <c r="B239" s="652"/>
      <c r="C239" s="834"/>
      <c r="D239" s="683"/>
      <c r="E239" s="665"/>
      <c r="F239" s="760"/>
      <c r="G239" s="199" t="s">
        <v>138</v>
      </c>
      <c r="H239" s="195" t="s">
        <v>3</v>
      </c>
      <c r="I239" s="206">
        <f>I238</f>
        <v>19.36</v>
      </c>
      <c r="J239" s="201" t="s">
        <v>106</v>
      </c>
      <c r="K239" s="195"/>
      <c r="L239" s="200"/>
      <c r="M239" s="177"/>
    </row>
    <row r="240" spans="1:16" ht="71.25" x14ac:dyDescent="0.2">
      <c r="A240" s="649"/>
      <c r="B240" s="652" t="s">
        <v>159</v>
      </c>
      <c r="C240" s="834"/>
      <c r="D240" s="686" t="s">
        <v>116</v>
      </c>
      <c r="E240" s="172" t="s">
        <v>4</v>
      </c>
      <c r="F240" s="172">
        <f>I240</f>
        <v>10</v>
      </c>
      <c r="G240" s="199" t="s">
        <v>107</v>
      </c>
      <c r="H240" s="194" t="s">
        <v>4</v>
      </c>
      <c r="I240" s="194">
        <v>10</v>
      </c>
      <c r="J240" s="252" t="s">
        <v>136</v>
      </c>
      <c r="K240" s="194" t="s">
        <v>108</v>
      </c>
      <c r="L240" s="194">
        <f>I240</f>
        <v>10</v>
      </c>
      <c r="M240" s="177"/>
      <c r="P240" s="281" t="s">
        <v>745</v>
      </c>
    </row>
    <row r="241" spans="1:16" ht="30" customHeight="1" x14ac:dyDescent="0.2">
      <c r="A241" s="649"/>
      <c r="B241" s="652"/>
      <c r="C241" s="834"/>
      <c r="D241" s="686"/>
      <c r="E241" s="675" t="s">
        <v>104</v>
      </c>
      <c r="F241" s="675">
        <f>I242</f>
        <v>130</v>
      </c>
      <c r="G241" s="199" t="s">
        <v>109</v>
      </c>
      <c r="H241" s="194" t="s">
        <v>104</v>
      </c>
      <c r="I241" s="194">
        <f>I243+I244</f>
        <v>130</v>
      </c>
      <c r="J241" s="199"/>
      <c r="K241" s="194"/>
      <c r="L241" s="194"/>
      <c r="M241" s="177"/>
    </row>
    <row r="242" spans="1:16" ht="57" x14ac:dyDescent="0.2">
      <c r="A242" s="649"/>
      <c r="B242" s="652"/>
      <c r="C242" s="834"/>
      <c r="D242" s="686"/>
      <c r="E242" s="677"/>
      <c r="F242" s="677"/>
      <c r="G242" s="199" t="s">
        <v>110</v>
      </c>
      <c r="H242" s="194" t="s">
        <v>104</v>
      </c>
      <c r="I242" s="194">
        <f>I241</f>
        <v>130</v>
      </c>
      <c r="J242" s="199" t="s">
        <v>697</v>
      </c>
      <c r="K242" s="194" t="s">
        <v>104</v>
      </c>
      <c r="L242" s="86">
        <f>I242*1.02</f>
        <v>132.6</v>
      </c>
      <c r="M242" s="177"/>
    </row>
    <row r="243" spans="1:16" ht="57" x14ac:dyDescent="0.2">
      <c r="A243" s="649"/>
      <c r="B243" s="652"/>
      <c r="C243" s="834"/>
      <c r="D243" s="686"/>
      <c r="E243" s="677"/>
      <c r="F243" s="677"/>
      <c r="G243" s="199" t="s">
        <v>111</v>
      </c>
      <c r="H243" s="194" t="s">
        <v>104</v>
      </c>
      <c r="I243" s="194">
        <v>50</v>
      </c>
      <c r="J243" s="199" t="s">
        <v>288</v>
      </c>
      <c r="K243" s="194" t="s">
        <v>104</v>
      </c>
      <c r="L243" s="86">
        <f>I243*1.02</f>
        <v>51</v>
      </c>
      <c r="M243" s="177"/>
    </row>
    <row r="244" spans="1:16" ht="57" x14ac:dyDescent="0.2">
      <c r="A244" s="649"/>
      <c r="B244" s="652"/>
      <c r="C244" s="834"/>
      <c r="D244" s="686"/>
      <c r="E244" s="677"/>
      <c r="F244" s="677"/>
      <c r="G244" s="199" t="s">
        <v>112</v>
      </c>
      <c r="H244" s="194" t="s">
        <v>104</v>
      </c>
      <c r="I244" s="194">
        <v>80</v>
      </c>
      <c r="J244" s="199" t="s">
        <v>696</v>
      </c>
      <c r="K244" s="194" t="s">
        <v>104</v>
      </c>
      <c r="L244" s="86">
        <f>I244*1.02</f>
        <v>81.599999999999994</v>
      </c>
      <c r="M244" s="177"/>
    </row>
    <row r="245" spans="1:16" ht="42.75" x14ac:dyDescent="0.2">
      <c r="A245" s="649"/>
      <c r="B245" s="652"/>
      <c r="C245" s="834"/>
      <c r="D245" s="686"/>
      <c r="E245" s="175" t="s">
        <v>4</v>
      </c>
      <c r="F245" s="175">
        <f>I245</f>
        <v>3</v>
      </c>
      <c r="G245" s="199" t="s">
        <v>114</v>
      </c>
      <c r="H245" s="194" t="s">
        <v>4</v>
      </c>
      <c r="I245" s="194">
        <v>3</v>
      </c>
      <c r="J245" s="199" t="s">
        <v>753</v>
      </c>
      <c r="K245" s="194" t="s">
        <v>4</v>
      </c>
      <c r="L245" s="194">
        <f>I245</f>
        <v>3</v>
      </c>
      <c r="M245" s="177"/>
    </row>
    <row r="246" spans="1:16" ht="57" x14ac:dyDescent="0.2">
      <c r="A246" s="649"/>
      <c r="B246" s="652"/>
      <c r="C246" s="834"/>
      <c r="D246" s="686"/>
      <c r="E246" s="175" t="s">
        <v>4</v>
      </c>
      <c r="F246" s="175">
        <f>I246</f>
        <v>8</v>
      </c>
      <c r="G246" s="199" t="s">
        <v>115</v>
      </c>
      <c r="H246" s="194" t="s">
        <v>4</v>
      </c>
      <c r="I246" s="194">
        <v>8</v>
      </c>
      <c r="J246" s="199" t="s">
        <v>200</v>
      </c>
      <c r="K246" s="194" t="s">
        <v>4</v>
      </c>
      <c r="L246" s="194">
        <f>I246</f>
        <v>8</v>
      </c>
      <c r="M246" s="177"/>
    </row>
    <row r="247" spans="1:16" ht="92.25" customHeight="1" x14ac:dyDescent="0.2">
      <c r="A247" s="649"/>
      <c r="B247" s="652"/>
      <c r="C247" s="834"/>
      <c r="D247" s="686"/>
      <c r="E247" s="649" t="s">
        <v>4</v>
      </c>
      <c r="F247" s="649">
        <f>I247</f>
        <v>1</v>
      </c>
      <c r="G247" s="839" t="s">
        <v>679</v>
      </c>
      <c r="H247" s="795" t="s">
        <v>4</v>
      </c>
      <c r="I247" s="795">
        <v>1</v>
      </c>
      <c r="J247" s="269" t="s">
        <v>602</v>
      </c>
      <c r="K247" s="221" t="s">
        <v>4</v>
      </c>
      <c r="L247" s="221">
        <f>I247</f>
        <v>1</v>
      </c>
      <c r="M247" s="177"/>
      <c r="P247" s="261"/>
    </row>
    <row r="248" spans="1:16" ht="28.5" x14ac:dyDescent="0.2">
      <c r="A248" s="649"/>
      <c r="B248" s="652"/>
      <c r="C248" s="834"/>
      <c r="D248" s="686"/>
      <c r="E248" s="649"/>
      <c r="F248" s="649"/>
      <c r="G248" s="840"/>
      <c r="H248" s="795"/>
      <c r="I248" s="795"/>
      <c r="J248" s="64" t="s">
        <v>773</v>
      </c>
      <c r="K248" s="253" t="s">
        <v>4</v>
      </c>
      <c r="L248" s="253">
        <v>1</v>
      </c>
      <c r="M248" s="177"/>
      <c r="P248" s="261"/>
    </row>
    <row r="249" spans="1:16" ht="28.5" x14ac:dyDescent="0.2">
      <c r="A249" s="649"/>
      <c r="B249" s="652"/>
      <c r="C249" s="834"/>
      <c r="D249" s="686"/>
      <c r="E249" s="649"/>
      <c r="F249" s="649"/>
      <c r="G249" s="840"/>
      <c r="H249" s="795"/>
      <c r="I249" s="795"/>
      <c r="J249" s="252" t="s">
        <v>776</v>
      </c>
      <c r="K249" s="253" t="s">
        <v>4</v>
      </c>
      <c r="L249" s="253">
        <v>2</v>
      </c>
      <c r="M249" s="177"/>
      <c r="P249" s="261"/>
    </row>
    <row r="250" spans="1:16" ht="28.5" x14ac:dyDescent="0.2">
      <c r="A250" s="649"/>
      <c r="B250" s="652"/>
      <c r="C250" s="834"/>
      <c r="D250" s="686"/>
      <c r="E250" s="649"/>
      <c r="F250" s="649"/>
      <c r="G250" s="841"/>
      <c r="H250" s="795"/>
      <c r="I250" s="795"/>
      <c r="J250" s="252" t="s">
        <v>774</v>
      </c>
      <c r="K250" s="200" t="s">
        <v>4</v>
      </c>
      <c r="L250" s="200">
        <v>4</v>
      </c>
      <c r="M250" s="177"/>
      <c r="P250" s="261"/>
    </row>
    <row r="251" spans="1:16" ht="15" customHeight="1" x14ac:dyDescent="0.2">
      <c r="A251" s="649"/>
      <c r="B251" s="652" t="s">
        <v>735</v>
      </c>
      <c r="C251" s="834"/>
      <c r="D251" s="682" t="s">
        <v>719</v>
      </c>
      <c r="E251" s="660" t="s">
        <v>718</v>
      </c>
      <c r="F251" s="660"/>
      <c r="G251" s="660"/>
      <c r="H251" s="660"/>
      <c r="I251" s="660"/>
      <c r="J251" s="660"/>
      <c r="K251" s="660"/>
      <c r="L251" s="660"/>
      <c r="M251" s="186"/>
    </row>
    <row r="252" spans="1:16" ht="33" customHeight="1" x14ac:dyDescent="0.2">
      <c r="A252" s="649"/>
      <c r="B252" s="652"/>
      <c r="C252" s="834"/>
      <c r="D252" s="683"/>
      <c r="E252" s="653" t="s">
        <v>4</v>
      </c>
      <c r="F252" s="653">
        <f>I252</f>
        <v>1</v>
      </c>
      <c r="G252" s="839" t="s">
        <v>358</v>
      </c>
      <c r="H252" s="836" t="s">
        <v>179</v>
      </c>
      <c r="I252" s="836">
        <v>1</v>
      </c>
      <c r="J252" s="199" t="s">
        <v>359</v>
      </c>
      <c r="K252" s="194" t="s">
        <v>4</v>
      </c>
      <c r="L252" s="194">
        <v>1</v>
      </c>
      <c r="M252" s="186"/>
    </row>
    <row r="253" spans="1:16" ht="42.75" x14ac:dyDescent="0.2">
      <c r="A253" s="649"/>
      <c r="B253" s="652"/>
      <c r="C253" s="834"/>
      <c r="D253" s="683"/>
      <c r="E253" s="685"/>
      <c r="F253" s="685"/>
      <c r="G253" s="840"/>
      <c r="H253" s="837"/>
      <c r="I253" s="837"/>
      <c r="J253" s="199" t="s">
        <v>360</v>
      </c>
      <c r="K253" s="194" t="s">
        <v>6</v>
      </c>
      <c r="L253" s="194">
        <v>0.15</v>
      </c>
      <c r="M253" s="186"/>
    </row>
    <row r="254" spans="1:16" ht="28.5" x14ac:dyDescent="0.2">
      <c r="A254" s="649"/>
      <c r="B254" s="652"/>
      <c r="C254" s="834"/>
      <c r="D254" s="683"/>
      <c r="E254" s="685"/>
      <c r="F254" s="685"/>
      <c r="G254" s="840"/>
      <c r="H254" s="837"/>
      <c r="I254" s="837"/>
      <c r="J254" s="199" t="s">
        <v>361</v>
      </c>
      <c r="K254" s="194" t="s">
        <v>4</v>
      </c>
      <c r="L254" s="194">
        <v>0.2</v>
      </c>
      <c r="M254" s="186"/>
    </row>
    <row r="255" spans="1:16" ht="71.25" x14ac:dyDescent="0.2">
      <c r="A255" s="649"/>
      <c r="B255" s="652"/>
      <c r="C255" s="834"/>
      <c r="D255" s="683"/>
      <c r="E255" s="685"/>
      <c r="F255" s="685"/>
      <c r="G255" s="840"/>
      <c r="H255" s="837"/>
      <c r="I255" s="837"/>
      <c r="J255" s="199" t="s">
        <v>363</v>
      </c>
      <c r="K255" s="194" t="s">
        <v>104</v>
      </c>
      <c r="L255" s="194">
        <v>5</v>
      </c>
      <c r="M255" s="186"/>
    </row>
    <row r="256" spans="1:16" ht="71.25" x14ac:dyDescent="0.2">
      <c r="A256" s="649"/>
      <c r="B256" s="652"/>
      <c r="C256" s="834"/>
      <c r="D256" s="683"/>
      <c r="E256" s="685"/>
      <c r="F256" s="685"/>
      <c r="G256" s="840"/>
      <c r="H256" s="837"/>
      <c r="I256" s="837"/>
      <c r="J256" s="199" t="s">
        <v>362</v>
      </c>
      <c r="K256" s="194" t="s">
        <v>104</v>
      </c>
      <c r="L256" s="194">
        <v>5</v>
      </c>
      <c r="M256" s="186"/>
    </row>
    <row r="257" spans="1:16" ht="42.75" x14ac:dyDescent="0.2">
      <c r="A257" s="649"/>
      <c r="B257" s="652"/>
      <c r="C257" s="834"/>
      <c r="D257" s="683"/>
      <c r="E257" s="685"/>
      <c r="F257" s="685"/>
      <c r="G257" s="840"/>
      <c r="H257" s="837"/>
      <c r="I257" s="837"/>
      <c r="J257" s="199" t="s">
        <v>364</v>
      </c>
      <c r="K257" s="194" t="s">
        <v>104</v>
      </c>
      <c r="L257" s="194">
        <v>5</v>
      </c>
      <c r="M257" s="186"/>
    </row>
    <row r="258" spans="1:16" ht="28.5" x14ac:dyDescent="0.2">
      <c r="A258" s="649"/>
      <c r="B258" s="652"/>
      <c r="C258" s="834"/>
      <c r="D258" s="683"/>
      <c r="E258" s="685"/>
      <c r="F258" s="685"/>
      <c r="G258" s="840"/>
      <c r="H258" s="837"/>
      <c r="I258" s="837"/>
      <c r="J258" s="199" t="s">
        <v>365</v>
      </c>
      <c r="K258" s="194" t="s">
        <v>104</v>
      </c>
      <c r="L258" s="194">
        <v>8.16</v>
      </c>
      <c r="M258" s="186"/>
    </row>
    <row r="259" spans="1:16" ht="28.5" x14ac:dyDescent="0.2">
      <c r="A259" s="649"/>
      <c r="B259" s="652"/>
      <c r="C259" s="834"/>
      <c r="D259" s="683"/>
      <c r="E259" s="685"/>
      <c r="F259" s="685"/>
      <c r="G259" s="840"/>
      <c r="H259" s="837"/>
      <c r="I259" s="837"/>
      <c r="J259" s="199" t="s">
        <v>366</v>
      </c>
      <c r="K259" s="194" t="s">
        <v>104</v>
      </c>
      <c r="L259" s="194">
        <v>5.0999999999999996</v>
      </c>
      <c r="M259" s="186"/>
    </row>
    <row r="260" spans="1:16" ht="42.75" x14ac:dyDescent="0.2">
      <c r="A260" s="649"/>
      <c r="B260" s="652"/>
      <c r="C260" s="834"/>
      <c r="D260" s="683"/>
      <c r="E260" s="685"/>
      <c r="F260" s="685"/>
      <c r="G260" s="840"/>
      <c r="H260" s="837"/>
      <c r="I260" s="837"/>
      <c r="J260" s="199" t="s">
        <v>367</v>
      </c>
      <c r="K260" s="194" t="s">
        <v>104</v>
      </c>
      <c r="L260" s="194">
        <v>5.0999999999999996</v>
      </c>
      <c r="M260" s="186"/>
    </row>
    <row r="261" spans="1:16" ht="42.75" x14ac:dyDescent="0.2">
      <c r="A261" s="649"/>
      <c r="B261" s="652"/>
      <c r="C261" s="834"/>
      <c r="D261" s="683"/>
      <c r="E261" s="685"/>
      <c r="F261" s="685"/>
      <c r="G261" s="841"/>
      <c r="H261" s="838"/>
      <c r="I261" s="838"/>
      <c r="J261" s="199" t="s">
        <v>368</v>
      </c>
      <c r="K261" s="194" t="s">
        <v>104</v>
      </c>
      <c r="L261" s="194">
        <v>5.0999999999999996</v>
      </c>
      <c r="M261" s="186"/>
    </row>
    <row r="262" spans="1:16" ht="15" x14ac:dyDescent="0.2">
      <c r="A262" s="649"/>
      <c r="B262" s="649" t="s">
        <v>732</v>
      </c>
      <c r="C262" s="834"/>
      <c r="D262" s="711" t="s">
        <v>129</v>
      </c>
      <c r="E262" s="660" t="s">
        <v>810</v>
      </c>
      <c r="F262" s="660"/>
      <c r="G262" s="660"/>
      <c r="H262" s="660"/>
      <c r="I262" s="660"/>
      <c r="J262" s="660"/>
      <c r="K262" s="660"/>
      <c r="L262" s="660"/>
      <c r="M262" s="186"/>
    </row>
    <row r="263" spans="1:16" ht="42.75" x14ac:dyDescent="0.25">
      <c r="A263" s="649"/>
      <c r="B263" s="649"/>
      <c r="C263" s="834"/>
      <c r="D263" s="712"/>
      <c r="E263" s="831" t="s">
        <v>3</v>
      </c>
      <c r="F263" s="831">
        <f>I263</f>
        <v>33.89</v>
      </c>
      <c r="G263" s="72" t="s">
        <v>811</v>
      </c>
      <c r="H263" s="257" t="s">
        <v>3</v>
      </c>
      <c r="I263" s="257">
        <v>33.89</v>
      </c>
      <c r="J263" s="74"/>
      <c r="K263" s="74"/>
      <c r="L263" s="74"/>
      <c r="M263" s="240" t="s">
        <v>125</v>
      </c>
      <c r="N263" s="233" t="s">
        <v>2</v>
      </c>
      <c r="O263" s="238">
        <f>I263*0.22</f>
        <v>7.4558</v>
      </c>
    </row>
    <row r="264" spans="1:16" ht="57" x14ac:dyDescent="0.25">
      <c r="A264" s="649"/>
      <c r="B264" s="649"/>
      <c r="C264" s="834"/>
      <c r="D264" s="712"/>
      <c r="E264" s="832"/>
      <c r="F264" s="832"/>
      <c r="G264" s="72" t="s">
        <v>644</v>
      </c>
      <c r="H264" s="257" t="s">
        <v>3</v>
      </c>
      <c r="I264" s="257">
        <f>I263</f>
        <v>33.89</v>
      </c>
      <c r="J264" s="58" t="s">
        <v>812</v>
      </c>
      <c r="K264" s="257" t="s">
        <v>5</v>
      </c>
      <c r="L264" s="65">
        <f>I264*0.204-I264*0.102</f>
        <v>3.4567799999999997</v>
      </c>
      <c r="M264" s="188"/>
      <c r="N264" s="1"/>
      <c r="O264" s="1"/>
      <c r="P264" s="235"/>
    </row>
    <row r="265" spans="1:16" ht="57" x14ac:dyDescent="0.25">
      <c r="A265" s="649"/>
      <c r="B265" s="649"/>
      <c r="C265" s="834"/>
      <c r="D265" s="712"/>
      <c r="E265" s="832"/>
      <c r="F265" s="832"/>
      <c r="G265" s="58" t="s">
        <v>143</v>
      </c>
      <c r="H265" s="257" t="s">
        <v>3</v>
      </c>
      <c r="I265" s="264">
        <f>I264</f>
        <v>33.89</v>
      </c>
      <c r="J265" s="258" t="s">
        <v>875</v>
      </c>
      <c r="K265" s="257" t="s">
        <v>3</v>
      </c>
      <c r="L265" s="257">
        <f>I265</f>
        <v>33.89</v>
      </c>
      <c r="M265" s="188"/>
      <c r="N265" s="1"/>
      <c r="O265" s="1"/>
      <c r="P265" s="235"/>
    </row>
    <row r="266" spans="1:16" ht="57" x14ac:dyDescent="0.25">
      <c r="A266" s="649"/>
      <c r="B266" s="649"/>
      <c r="C266" s="834"/>
      <c r="D266" s="712"/>
      <c r="E266" s="832"/>
      <c r="F266" s="832"/>
      <c r="G266" s="258" t="s">
        <v>126</v>
      </c>
      <c r="H266" s="257" t="s">
        <v>3</v>
      </c>
      <c r="I266" s="264">
        <f>I264</f>
        <v>33.89</v>
      </c>
      <c r="J266" s="72" t="s">
        <v>813</v>
      </c>
      <c r="K266" s="257" t="s">
        <v>2</v>
      </c>
      <c r="L266" s="70">
        <f>I266*0.000138</f>
        <v>4.6768199999999999E-3</v>
      </c>
      <c r="M266" s="188"/>
      <c r="N266" s="1"/>
      <c r="O266" s="1"/>
      <c r="P266" s="235"/>
    </row>
    <row r="267" spans="1:16" ht="42.75" x14ac:dyDescent="0.25">
      <c r="A267" s="649"/>
      <c r="B267" s="649"/>
      <c r="C267" s="834"/>
      <c r="D267" s="713"/>
      <c r="E267" s="833"/>
      <c r="F267" s="833"/>
      <c r="G267" s="258" t="s">
        <v>123</v>
      </c>
      <c r="H267" s="257" t="s">
        <v>3</v>
      </c>
      <c r="I267" s="264">
        <f>I266</f>
        <v>33.89</v>
      </c>
      <c r="J267" s="258" t="s">
        <v>814</v>
      </c>
      <c r="K267" s="257" t="s">
        <v>6</v>
      </c>
      <c r="L267" s="264">
        <f>I267*0.36</f>
        <v>12.2004</v>
      </c>
      <c r="M267" s="188"/>
      <c r="N267" s="1"/>
      <c r="O267" s="1"/>
      <c r="P267" s="235"/>
    </row>
    <row r="268" spans="1:16" ht="42.75" x14ac:dyDescent="0.2">
      <c r="A268" s="649"/>
      <c r="B268" s="652" t="s">
        <v>728</v>
      </c>
      <c r="C268" s="834"/>
      <c r="D268" s="239" t="s">
        <v>158</v>
      </c>
      <c r="E268" s="233" t="s">
        <v>104</v>
      </c>
      <c r="F268" s="230">
        <f>I268</f>
        <v>10.88</v>
      </c>
      <c r="G268" s="258" t="s">
        <v>815</v>
      </c>
      <c r="H268" s="257" t="s">
        <v>104</v>
      </c>
      <c r="I268" s="257">
        <v>10.88</v>
      </c>
      <c r="J268" s="252" t="s">
        <v>198</v>
      </c>
      <c r="K268" s="257"/>
      <c r="L268" s="70"/>
      <c r="M268" s="235"/>
      <c r="P268" s="235"/>
    </row>
    <row r="269" spans="1:16" ht="86.25" customHeight="1" x14ac:dyDescent="0.2">
      <c r="A269" s="649"/>
      <c r="B269" s="652"/>
      <c r="C269" s="834"/>
      <c r="D269" s="796" t="s">
        <v>648</v>
      </c>
      <c r="E269" s="711" t="s">
        <v>3</v>
      </c>
      <c r="F269" s="758">
        <f>I270</f>
        <v>54.22</v>
      </c>
      <c r="G269" s="72" t="s">
        <v>818</v>
      </c>
      <c r="H269" s="257" t="s">
        <v>3</v>
      </c>
      <c r="I269" s="264">
        <f>I270*0.1</f>
        <v>5.4220000000000006</v>
      </c>
      <c r="J269" s="258" t="s">
        <v>819</v>
      </c>
      <c r="K269" s="257" t="s">
        <v>6</v>
      </c>
      <c r="L269" s="266">
        <f>I269*0.309</f>
        <v>1.6753980000000002</v>
      </c>
      <c r="M269" s="235"/>
      <c r="P269" s="235"/>
    </row>
    <row r="270" spans="1:16" ht="71.25" x14ac:dyDescent="0.2">
      <c r="A270" s="649"/>
      <c r="B270" s="652"/>
      <c r="C270" s="834"/>
      <c r="D270" s="796"/>
      <c r="E270" s="713"/>
      <c r="F270" s="759"/>
      <c r="G270" s="252" t="s">
        <v>816</v>
      </c>
      <c r="H270" s="255" t="s">
        <v>3</v>
      </c>
      <c r="I270" s="259">
        <v>54.22</v>
      </c>
      <c r="J270" s="258" t="s">
        <v>817</v>
      </c>
      <c r="K270" s="257" t="s">
        <v>2</v>
      </c>
      <c r="L270" s="70">
        <f>I270*0.00071</f>
        <v>3.8496200000000001E-2</v>
      </c>
      <c r="M270" s="235"/>
      <c r="P270" s="235"/>
    </row>
    <row r="271" spans="1:16" ht="42.75" customHeight="1" x14ac:dyDescent="0.25">
      <c r="A271" s="649"/>
      <c r="B271" s="248" t="s">
        <v>729</v>
      </c>
      <c r="C271" s="834"/>
      <c r="D271" s="711" t="s">
        <v>823</v>
      </c>
      <c r="E271" s="711" t="s">
        <v>3</v>
      </c>
      <c r="F271" s="758">
        <f>I273</f>
        <v>39.68</v>
      </c>
      <c r="G271" s="258" t="s">
        <v>820</v>
      </c>
      <c r="H271" s="257" t="s">
        <v>3</v>
      </c>
      <c r="I271" s="257">
        <v>39.68</v>
      </c>
      <c r="J271" s="98"/>
      <c r="K271" s="98"/>
      <c r="L271" s="98"/>
      <c r="M271" s="50" t="s">
        <v>1</v>
      </c>
      <c r="N271" s="231" t="s">
        <v>2</v>
      </c>
      <c r="O271" s="229">
        <f>I271*0.046</f>
        <v>1.82528</v>
      </c>
      <c r="P271" s="235"/>
    </row>
    <row r="272" spans="1:16" ht="42.75" x14ac:dyDescent="0.2">
      <c r="A272" s="649"/>
      <c r="B272" s="685" t="s">
        <v>862</v>
      </c>
      <c r="C272" s="834"/>
      <c r="D272" s="712"/>
      <c r="E272" s="712"/>
      <c r="F272" s="772"/>
      <c r="G272" s="258" t="s">
        <v>122</v>
      </c>
      <c r="H272" s="257" t="s">
        <v>3</v>
      </c>
      <c r="I272" s="264">
        <f>I271</f>
        <v>39.68</v>
      </c>
      <c r="J272" s="258" t="s">
        <v>217</v>
      </c>
      <c r="K272" s="263"/>
      <c r="L272" s="263"/>
      <c r="M272" s="235"/>
      <c r="P272" s="235"/>
    </row>
    <row r="273" spans="1:16" ht="42.75" x14ac:dyDescent="0.2">
      <c r="A273" s="649"/>
      <c r="B273" s="685"/>
      <c r="C273" s="834"/>
      <c r="D273" s="712"/>
      <c r="E273" s="712"/>
      <c r="F273" s="772"/>
      <c r="G273" s="764" t="s">
        <v>163</v>
      </c>
      <c r="H273" s="765" t="s">
        <v>3</v>
      </c>
      <c r="I273" s="766">
        <f>I272</f>
        <v>39.68</v>
      </c>
      <c r="J273" s="258" t="s">
        <v>821</v>
      </c>
      <c r="K273" s="257" t="s">
        <v>2</v>
      </c>
      <c r="L273" s="70">
        <f>I273*0.0003</f>
        <v>1.1904E-2</v>
      </c>
      <c r="M273" s="235"/>
      <c r="P273" s="235"/>
    </row>
    <row r="274" spans="1:16" ht="57" x14ac:dyDescent="0.2">
      <c r="A274" s="649"/>
      <c r="B274" s="685"/>
      <c r="C274" s="834"/>
      <c r="D274" s="712"/>
      <c r="E274" s="712"/>
      <c r="F274" s="772"/>
      <c r="G274" s="764"/>
      <c r="H274" s="765"/>
      <c r="I274" s="766"/>
      <c r="J274" s="258" t="s">
        <v>822</v>
      </c>
      <c r="K274" s="257" t="s">
        <v>2</v>
      </c>
      <c r="L274" s="70">
        <f>I273*0.0002</f>
        <v>7.9360000000000003E-3</v>
      </c>
      <c r="M274" s="235"/>
      <c r="P274" s="235"/>
    </row>
    <row r="275" spans="1:16" ht="85.5" x14ac:dyDescent="0.2">
      <c r="A275" s="649"/>
      <c r="B275" s="654"/>
      <c r="C275" s="834"/>
      <c r="D275" s="713"/>
      <c r="E275" s="713"/>
      <c r="F275" s="759"/>
      <c r="G275" s="273" t="s">
        <v>863</v>
      </c>
      <c r="H275" s="271" t="s">
        <v>3</v>
      </c>
      <c r="I275" s="270">
        <v>25.45</v>
      </c>
      <c r="J275" s="275" t="s">
        <v>864</v>
      </c>
      <c r="K275" s="271" t="s">
        <v>2</v>
      </c>
      <c r="L275" s="271">
        <f>I275*0.00071</f>
        <v>1.8069499999999999E-2</v>
      </c>
      <c r="M275" s="246"/>
      <c r="P275" s="278"/>
    </row>
    <row r="276" spans="1:16" ht="42.75" x14ac:dyDescent="0.2">
      <c r="A276" s="649"/>
      <c r="B276" s="653" t="s">
        <v>865</v>
      </c>
      <c r="C276" s="834"/>
      <c r="D276" s="682" t="s">
        <v>678</v>
      </c>
      <c r="E276" s="664" t="s">
        <v>2</v>
      </c>
      <c r="F276" s="673">
        <f>I277</f>
        <v>0.21638240000000003</v>
      </c>
      <c r="G276" s="63" t="s">
        <v>827</v>
      </c>
      <c r="H276" s="255" t="s">
        <v>104</v>
      </c>
      <c r="I276" s="255">
        <v>13</v>
      </c>
      <c r="J276" s="83"/>
      <c r="K276" s="83"/>
      <c r="L276" s="83"/>
      <c r="M276" s="227" t="s">
        <v>1</v>
      </c>
      <c r="N276" s="231" t="s">
        <v>2</v>
      </c>
      <c r="O276" s="229">
        <f>I276*18.24/1000</f>
        <v>0.23711999999999997</v>
      </c>
      <c r="P276" s="235"/>
    </row>
    <row r="277" spans="1:16" ht="46.5" customHeight="1" x14ac:dyDescent="0.2">
      <c r="A277" s="649"/>
      <c r="B277" s="685"/>
      <c r="C277" s="834"/>
      <c r="D277" s="683"/>
      <c r="E277" s="665"/>
      <c r="F277" s="760"/>
      <c r="G277" s="256" t="s">
        <v>824</v>
      </c>
      <c r="H277" s="260" t="s">
        <v>2</v>
      </c>
      <c r="I277" s="284">
        <f>L277</f>
        <v>0.21638240000000003</v>
      </c>
      <c r="J277" s="252" t="s">
        <v>825</v>
      </c>
      <c r="K277" s="253" t="s">
        <v>2</v>
      </c>
      <c r="L277" s="59">
        <f>13*1.01*16.48/1000</f>
        <v>0.21638240000000003</v>
      </c>
      <c r="M277" s="236"/>
      <c r="N277" s="237"/>
      <c r="O277" s="237"/>
      <c r="P277" s="235"/>
    </row>
    <row r="278" spans="1:16" ht="34.5" customHeight="1" x14ac:dyDescent="0.2">
      <c r="A278" s="649"/>
      <c r="B278" s="685"/>
      <c r="C278" s="834"/>
      <c r="D278" s="683"/>
      <c r="E278" s="665"/>
      <c r="F278" s="760"/>
      <c r="G278" s="190" t="s">
        <v>831</v>
      </c>
      <c r="H278" s="191" t="s">
        <v>2</v>
      </c>
      <c r="I278" s="265">
        <f>I277</f>
        <v>0.21638240000000003</v>
      </c>
      <c r="J278" s="83"/>
      <c r="K278" s="83"/>
      <c r="L278" s="83"/>
      <c r="M278" s="235"/>
      <c r="P278" s="235"/>
    </row>
    <row r="279" spans="1:16" ht="42.75" x14ac:dyDescent="0.2">
      <c r="A279" s="649"/>
      <c r="B279" s="685"/>
      <c r="C279" s="834"/>
      <c r="D279" s="683"/>
      <c r="E279" s="665"/>
      <c r="F279" s="760"/>
      <c r="G279" s="63" t="s">
        <v>828</v>
      </c>
      <c r="H279" s="260" t="s">
        <v>4</v>
      </c>
      <c r="I279" s="260">
        <v>1</v>
      </c>
      <c r="J279" s="83"/>
      <c r="K279" s="83"/>
      <c r="L279" s="83"/>
      <c r="M279" s="227" t="s">
        <v>1</v>
      </c>
      <c r="N279" s="242" t="s">
        <v>2</v>
      </c>
      <c r="O279" s="241">
        <f>I279*10*7/1000</f>
        <v>7.0000000000000007E-2</v>
      </c>
      <c r="P279" s="246"/>
    </row>
    <row r="280" spans="1:16" ht="30" customHeight="1" x14ac:dyDescent="0.2">
      <c r="A280" s="649"/>
      <c r="B280" s="685"/>
      <c r="C280" s="834"/>
      <c r="D280" s="683"/>
      <c r="E280" s="665"/>
      <c r="F280" s="760"/>
      <c r="G280" s="190" t="s">
        <v>830</v>
      </c>
      <c r="H280" s="191" t="s">
        <v>4</v>
      </c>
      <c r="I280" s="259">
        <f>I279</f>
        <v>1</v>
      </c>
      <c r="J280" s="252" t="s">
        <v>829</v>
      </c>
      <c r="K280" s="253" t="s">
        <v>4</v>
      </c>
      <c r="L280" s="254">
        <f>I280</f>
        <v>1</v>
      </c>
      <c r="M280" s="246"/>
      <c r="P280" s="246"/>
    </row>
    <row r="281" spans="1:16" ht="30" customHeight="1" x14ac:dyDescent="0.2">
      <c r="A281" s="649"/>
      <c r="B281" s="685"/>
      <c r="C281" s="834"/>
      <c r="D281" s="683"/>
      <c r="E281" s="665"/>
      <c r="F281" s="760"/>
      <c r="G281" s="852" t="s">
        <v>834</v>
      </c>
      <c r="H281" s="855" t="s">
        <v>104</v>
      </c>
      <c r="I281" s="849">
        <v>28</v>
      </c>
      <c r="J281" s="839" t="s">
        <v>878</v>
      </c>
      <c r="K281" s="274" t="s">
        <v>104</v>
      </c>
      <c r="L281" s="272">
        <f>I281*1.07</f>
        <v>29.96</v>
      </c>
      <c r="M281" s="227" t="s">
        <v>1</v>
      </c>
      <c r="N281" s="242" t="s">
        <v>2</v>
      </c>
      <c r="O281" s="241">
        <f>I281*3.55/1000</f>
        <v>9.9399999999999988E-2</v>
      </c>
      <c r="P281" s="67"/>
    </row>
    <row r="282" spans="1:16" ht="30" customHeight="1" x14ac:dyDescent="0.2">
      <c r="A282" s="649"/>
      <c r="B282" s="685"/>
      <c r="C282" s="834"/>
      <c r="D282" s="683"/>
      <c r="E282" s="665"/>
      <c r="F282" s="760"/>
      <c r="G282" s="853"/>
      <c r="H282" s="856"/>
      <c r="I282" s="850"/>
      <c r="J282" s="841"/>
      <c r="K282" s="274" t="s">
        <v>2</v>
      </c>
      <c r="L282" s="73">
        <f>L281*3.55/1000</f>
        <v>0.10635800000000001</v>
      </c>
      <c r="M282" s="247"/>
      <c r="N282" s="244"/>
      <c r="P282" s="67"/>
    </row>
    <row r="283" spans="1:16" ht="30" customHeight="1" x14ac:dyDescent="0.2">
      <c r="A283" s="649"/>
      <c r="B283" s="685"/>
      <c r="C283" s="834"/>
      <c r="D283" s="683"/>
      <c r="E283" s="665"/>
      <c r="F283" s="760"/>
      <c r="G283" s="853"/>
      <c r="H283" s="856"/>
      <c r="I283" s="850"/>
      <c r="J283" s="276" t="s">
        <v>835</v>
      </c>
      <c r="K283" s="274" t="s">
        <v>4</v>
      </c>
      <c r="L283" s="272">
        <v>5</v>
      </c>
      <c r="M283" s="247"/>
      <c r="N283" s="244"/>
      <c r="P283" s="67"/>
    </row>
    <row r="284" spans="1:16" ht="99.75" x14ac:dyDescent="0.2">
      <c r="A284" s="649"/>
      <c r="B284" s="685"/>
      <c r="C284" s="834"/>
      <c r="D284" s="683"/>
      <c r="E284" s="665"/>
      <c r="F284" s="760"/>
      <c r="G284" s="853"/>
      <c r="H284" s="856"/>
      <c r="I284" s="850"/>
      <c r="J284" s="273" t="s">
        <v>837</v>
      </c>
      <c r="K284" s="271" t="s">
        <v>4</v>
      </c>
      <c r="L284" s="137">
        <f>I281/1.5+1</f>
        <v>19.666666666666668</v>
      </c>
      <c r="M284" s="247"/>
      <c r="N284" s="244"/>
      <c r="P284" s="67"/>
    </row>
    <row r="285" spans="1:16" ht="30" customHeight="1" x14ac:dyDescent="0.2">
      <c r="A285" s="649"/>
      <c r="B285" s="685"/>
      <c r="C285" s="834"/>
      <c r="D285" s="683"/>
      <c r="E285" s="665"/>
      <c r="F285" s="760"/>
      <c r="G285" s="854"/>
      <c r="H285" s="857"/>
      <c r="I285" s="851"/>
      <c r="J285" s="273" t="s">
        <v>764</v>
      </c>
      <c r="K285" s="271" t="s">
        <v>4</v>
      </c>
      <c r="L285" s="137">
        <f>L284</f>
        <v>19.666666666666668</v>
      </c>
      <c r="M285" s="247"/>
      <c r="N285" s="244"/>
      <c r="P285" s="67"/>
    </row>
    <row r="286" spans="1:16" ht="128.25" x14ac:dyDescent="0.2">
      <c r="A286" s="649"/>
      <c r="B286" s="685"/>
      <c r="C286" s="834"/>
      <c r="D286" s="683"/>
      <c r="E286" s="665"/>
      <c r="F286" s="760"/>
      <c r="G286" s="72" t="s">
        <v>836</v>
      </c>
      <c r="H286" s="262" t="s">
        <v>3</v>
      </c>
      <c r="I286" s="279">
        <v>10.16</v>
      </c>
      <c r="J286" s="258" t="s">
        <v>106</v>
      </c>
      <c r="K286" s="257"/>
      <c r="L286" s="253"/>
      <c r="M286" s="235"/>
      <c r="P286" s="67"/>
    </row>
    <row r="287" spans="1:16" ht="28.5" x14ac:dyDescent="0.2">
      <c r="A287" s="649"/>
      <c r="B287" s="685"/>
      <c r="C287" s="834"/>
      <c r="D287" s="683"/>
      <c r="E287" s="665"/>
      <c r="F287" s="760"/>
      <c r="G287" s="252" t="s">
        <v>138</v>
      </c>
      <c r="H287" s="257" t="s">
        <v>3</v>
      </c>
      <c r="I287" s="277">
        <f>I286</f>
        <v>10.16</v>
      </c>
      <c r="J287" s="258" t="s">
        <v>106</v>
      </c>
      <c r="K287" s="267"/>
      <c r="L287" s="253"/>
      <c r="M287" s="235"/>
      <c r="P287" s="67"/>
    </row>
    <row r="288" spans="1:16" ht="42.75" x14ac:dyDescent="0.2">
      <c r="A288" s="649"/>
      <c r="B288" s="685"/>
      <c r="C288" s="834"/>
      <c r="D288" s="683"/>
      <c r="E288" s="665"/>
      <c r="F288" s="760"/>
      <c r="G288" s="252" t="s">
        <v>676</v>
      </c>
      <c r="H288" s="255" t="s">
        <v>4</v>
      </c>
      <c r="I288" s="255">
        <v>1</v>
      </c>
      <c r="J288" s="252" t="s">
        <v>766</v>
      </c>
      <c r="K288" s="255" t="s">
        <v>4</v>
      </c>
      <c r="L288" s="255">
        <v>1</v>
      </c>
      <c r="M288" s="235"/>
      <c r="P288" s="235"/>
    </row>
    <row r="289" spans="1:16" ht="42.75" x14ac:dyDescent="0.2">
      <c r="A289" s="649"/>
      <c r="B289" s="654"/>
      <c r="C289" s="834"/>
      <c r="D289" s="684"/>
      <c r="E289" s="666"/>
      <c r="F289" s="674"/>
      <c r="G289" s="252" t="s">
        <v>677</v>
      </c>
      <c r="H289" s="255" t="s">
        <v>104</v>
      </c>
      <c r="I289" s="259">
        <f>I276+I281</f>
        <v>41</v>
      </c>
      <c r="J289" s="252"/>
      <c r="K289" s="255"/>
      <c r="L289" s="255"/>
      <c r="M289" s="235"/>
      <c r="P289" s="235"/>
    </row>
    <row r="290" spans="1:16" ht="71.25" x14ac:dyDescent="0.2">
      <c r="A290" s="649"/>
      <c r="B290" s="653" t="s">
        <v>159</v>
      </c>
      <c r="C290" s="834"/>
      <c r="D290" s="686" t="s">
        <v>116</v>
      </c>
      <c r="E290" s="232" t="s">
        <v>4</v>
      </c>
      <c r="F290" s="232">
        <f>I290</f>
        <v>5</v>
      </c>
      <c r="G290" s="252" t="s">
        <v>107</v>
      </c>
      <c r="H290" s="255" t="s">
        <v>4</v>
      </c>
      <c r="I290" s="255">
        <v>5</v>
      </c>
      <c r="J290" s="252" t="s">
        <v>136</v>
      </c>
      <c r="K290" s="255" t="s">
        <v>108</v>
      </c>
      <c r="L290" s="255">
        <f>I290</f>
        <v>5</v>
      </c>
      <c r="M290" s="235"/>
      <c r="P290" s="235"/>
    </row>
    <row r="291" spans="1:16" ht="31.5" customHeight="1" x14ac:dyDescent="0.2">
      <c r="A291" s="649"/>
      <c r="B291" s="685"/>
      <c r="C291" s="834"/>
      <c r="D291" s="686"/>
      <c r="E291" s="675" t="s">
        <v>104</v>
      </c>
      <c r="F291" s="675">
        <f>I292</f>
        <v>120</v>
      </c>
      <c r="G291" s="252" t="s">
        <v>109</v>
      </c>
      <c r="H291" s="255" t="s">
        <v>104</v>
      </c>
      <c r="I291" s="255">
        <f>I293+I294</f>
        <v>120</v>
      </c>
      <c r="J291" s="252"/>
      <c r="K291" s="255"/>
      <c r="L291" s="255"/>
      <c r="M291" s="235"/>
      <c r="P291" s="235"/>
    </row>
    <row r="292" spans="1:16" ht="57" x14ac:dyDescent="0.2">
      <c r="A292" s="649"/>
      <c r="B292" s="685"/>
      <c r="C292" s="834"/>
      <c r="D292" s="686"/>
      <c r="E292" s="677"/>
      <c r="F292" s="677"/>
      <c r="G292" s="252" t="s">
        <v>110</v>
      </c>
      <c r="H292" s="255" t="s">
        <v>104</v>
      </c>
      <c r="I292" s="255">
        <f>I291</f>
        <v>120</v>
      </c>
      <c r="J292" s="252" t="s">
        <v>838</v>
      </c>
      <c r="K292" s="255" t="s">
        <v>104</v>
      </c>
      <c r="L292" s="86">
        <f>I292*1.02</f>
        <v>122.4</v>
      </c>
      <c r="M292" s="235"/>
      <c r="P292" s="235"/>
    </row>
    <row r="293" spans="1:16" ht="57" x14ac:dyDescent="0.2">
      <c r="A293" s="649"/>
      <c r="B293" s="685"/>
      <c r="C293" s="834"/>
      <c r="D293" s="686"/>
      <c r="E293" s="677"/>
      <c r="F293" s="677"/>
      <c r="G293" s="252" t="s">
        <v>111</v>
      </c>
      <c r="H293" s="255" t="s">
        <v>104</v>
      </c>
      <c r="I293" s="255">
        <v>70</v>
      </c>
      <c r="J293" s="252" t="s">
        <v>839</v>
      </c>
      <c r="K293" s="255" t="s">
        <v>104</v>
      </c>
      <c r="L293" s="86">
        <f>I293*1.02</f>
        <v>71.400000000000006</v>
      </c>
      <c r="M293" s="235"/>
      <c r="P293" s="235"/>
    </row>
    <row r="294" spans="1:16" ht="57" x14ac:dyDescent="0.2">
      <c r="A294" s="649"/>
      <c r="B294" s="685"/>
      <c r="C294" s="834"/>
      <c r="D294" s="686"/>
      <c r="E294" s="677"/>
      <c r="F294" s="677"/>
      <c r="G294" s="252" t="s">
        <v>112</v>
      </c>
      <c r="H294" s="255" t="s">
        <v>104</v>
      </c>
      <c r="I294" s="255">
        <v>50</v>
      </c>
      <c r="J294" s="252" t="s">
        <v>169</v>
      </c>
      <c r="K294" s="255" t="s">
        <v>104</v>
      </c>
      <c r="L294" s="86">
        <f>I294*1.02</f>
        <v>51</v>
      </c>
      <c r="M294" s="235"/>
      <c r="P294" s="235"/>
    </row>
    <row r="295" spans="1:16" ht="42.75" x14ac:dyDescent="0.2">
      <c r="A295" s="649"/>
      <c r="B295" s="685"/>
      <c r="C295" s="834"/>
      <c r="D295" s="686"/>
      <c r="E295" s="234" t="s">
        <v>4</v>
      </c>
      <c r="F295" s="234">
        <f>I295</f>
        <v>2</v>
      </c>
      <c r="G295" s="252" t="s">
        <v>114</v>
      </c>
      <c r="H295" s="255" t="s">
        <v>4</v>
      </c>
      <c r="I295" s="255">
        <v>2</v>
      </c>
      <c r="J295" s="252" t="s">
        <v>753</v>
      </c>
      <c r="K295" s="255" t="s">
        <v>4</v>
      </c>
      <c r="L295" s="255">
        <f>I295</f>
        <v>2</v>
      </c>
      <c r="M295" s="235"/>
      <c r="P295" s="235"/>
    </row>
    <row r="296" spans="1:16" ht="57" x14ac:dyDescent="0.2">
      <c r="A296" s="649"/>
      <c r="B296" s="654"/>
      <c r="C296" s="834"/>
      <c r="D296" s="686"/>
      <c r="E296" s="234" t="s">
        <v>4</v>
      </c>
      <c r="F296" s="234">
        <f>I296</f>
        <v>8</v>
      </c>
      <c r="G296" s="252" t="s">
        <v>115</v>
      </c>
      <c r="H296" s="255" t="s">
        <v>4</v>
      </c>
      <c r="I296" s="255">
        <v>8</v>
      </c>
      <c r="J296" s="252" t="s">
        <v>200</v>
      </c>
      <c r="K296" s="255" t="s">
        <v>4</v>
      </c>
      <c r="L296" s="255">
        <f>I296</f>
        <v>8</v>
      </c>
      <c r="M296" s="235"/>
      <c r="P296" s="235"/>
    </row>
    <row r="297" spans="1:16" ht="15" x14ac:dyDescent="0.2">
      <c r="A297" s="649"/>
      <c r="B297" s="653" t="s">
        <v>866</v>
      </c>
      <c r="C297" s="834"/>
      <c r="D297" s="243"/>
      <c r="E297" s="660" t="s">
        <v>841</v>
      </c>
      <c r="F297" s="660"/>
      <c r="G297" s="660"/>
      <c r="H297" s="660"/>
      <c r="I297" s="660"/>
      <c r="J297" s="660"/>
      <c r="K297" s="660"/>
      <c r="L297" s="660"/>
      <c r="M297" s="246"/>
      <c r="P297" s="246"/>
    </row>
    <row r="298" spans="1:16" ht="30.75" customHeight="1" x14ac:dyDescent="0.2">
      <c r="A298" s="649"/>
      <c r="B298" s="685"/>
      <c r="C298" s="834"/>
      <c r="D298" s="653" t="s">
        <v>867</v>
      </c>
      <c r="E298" s="245"/>
      <c r="F298" s="245"/>
      <c r="G298" s="64" t="s">
        <v>842</v>
      </c>
      <c r="H298" s="253" t="s">
        <v>2</v>
      </c>
      <c r="I298" s="253">
        <v>0.3</v>
      </c>
      <c r="J298" s="252"/>
      <c r="K298" s="255"/>
      <c r="L298" s="255"/>
      <c r="M298" s="227" t="s">
        <v>1</v>
      </c>
      <c r="N298" s="242" t="s">
        <v>2</v>
      </c>
      <c r="O298" s="241">
        <f>I298</f>
        <v>0.3</v>
      </c>
      <c r="P298" s="246"/>
    </row>
    <row r="299" spans="1:16" ht="30.75" customHeight="1" x14ac:dyDescent="0.2">
      <c r="A299" s="649"/>
      <c r="B299" s="685"/>
      <c r="C299" s="834"/>
      <c r="D299" s="685"/>
      <c r="E299" s="675" t="s">
        <v>104</v>
      </c>
      <c r="F299" s="675">
        <f>I300</f>
        <v>548</v>
      </c>
      <c r="G299" s="252" t="s">
        <v>109</v>
      </c>
      <c r="H299" s="255" t="s">
        <v>104</v>
      </c>
      <c r="I299" s="255">
        <f>I301+I302+I303+I304</f>
        <v>548</v>
      </c>
      <c r="J299" s="252"/>
      <c r="K299" s="255"/>
      <c r="L299" s="255"/>
      <c r="M299" s="246"/>
      <c r="P299" s="246"/>
    </row>
    <row r="300" spans="1:16" ht="57" x14ac:dyDescent="0.2">
      <c r="A300" s="649"/>
      <c r="B300" s="685"/>
      <c r="C300" s="834"/>
      <c r="D300" s="685"/>
      <c r="E300" s="677"/>
      <c r="F300" s="677"/>
      <c r="G300" s="252" t="s">
        <v>846</v>
      </c>
      <c r="H300" s="255" t="s">
        <v>104</v>
      </c>
      <c r="I300" s="255">
        <f>I299</f>
        <v>548</v>
      </c>
      <c r="J300" s="252" t="s">
        <v>861</v>
      </c>
      <c r="K300" s="255" t="s">
        <v>104</v>
      </c>
      <c r="L300" s="259">
        <f>I300*1.02</f>
        <v>558.96</v>
      </c>
      <c r="M300" s="246"/>
      <c r="P300" s="246"/>
    </row>
    <row r="301" spans="1:16" ht="213.75" x14ac:dyDescent="0.2">
      <c r="A301" s="649"/>
      <c r="B301" s="685"/>
      <c r="C301" s="834"/>
      <c r="D301" s="685"/>
      <c r="E301" s="677"/>
      <c r="F301" s="677"/>
      <c r="G301" s="252" t="s">
        <v>857</v>
      </c>
      <c r="H301" s="255" t="s">
        <v>104</v>
      </c>
      <c r="I301" s="255">
        <v>234</v>
      </c>
      <c r="J301" s="252" t="s">
        <v>859</v>
      </c>
      <c r="K301" s="255" t="s">
        <v>104</v>
      </c>
      <c r="L301" s="259">
        <f>I301*1.02</f>
        <v>238.68</v>
      </c>
      <c r="M301" s="246"/>
      <c r="P301" s="246"/>
    </row>
    <row r="302" spans="1:16" ht="213.75" x14ac:dyDescent="0.2">
      <c r="A302" s="649"/>
      <c r="B302" s="685"/>
      <c r="C302" s="834"/>
      <c r="D302" s="685"/>
      <c r="E302" s="677"/>
      <c r="F302" s="677"/>
      <c r="G302" s="252" t="s">
        <v>858</v>
      </c>
      <c r="H302" s="255" t="s">
        <v>104</v>
      </c>
      <c r="I302" s="255">
        <f>I301</f>
        <v>234</v>
      </c>
      <c r="J302" s="252" t="s">
        <v>860</v>
      </c>
      <c r="K302" s="255" t="s">
        <v>104</v>
      </c>
      <c r="L302" s="259">
        <f>I302*1.02</f>
        <v>238.68</v>
      </c>
      <c r="M302" s="246"/>
      <c r="P302" s="246"/>
    </row>
    <row r="303" spans="1:16" ht="85.5" x14ac:dyDescent="0.2">
      <c r="A303" s="649"/>
      <c r="B303" s="685"/>
      <c r="C303" s="834"/>
      <c r="D303" s="685"/>
      <c r="E303" s="676"/>
      <c r="F303" s="676"/>
      <c r="G303" s="252" t="s">
        <v>843</v>
      </c>
      <c r="H303" s="255" t="s">
        <v>104</v>
      </c>
      <c r="I303" s="255">
        <v>55</v>
      </c>
      <c r="J303" s="273" t="s">
        <v>844</v>
      </c>
      <c r="K303" s="255" t="s">
        <v>104</v>
      </c>
      <c r="L303" s="86">
        <f>I303*1.02</f>
        <v>56.1</v>
      </c>
      <c r="M303" s="251"/>
      <c r="P303" s="67"/>
    </row>
    <row r="304" spans="1:16" ht="71.25" x14ac:dyDescent="0.2">
      <c r="A304" s="649"/>
      <c r="B304" s="685"/>
      <c r="C304" s="834"/>
      <c r="D304" s="685"/>
      <c r="E304" s="249"/>
      <c r="F304" s="249"/>
      <c r="G304" s="252" t="s">
        <v>877</v>
      </c>
      <c r="H304" s="255" t="s">
        <v>104</v>
      </c>
      <c r="I304" s="255">
        <v>25</v>
      </c>
      <c r="J304" s="252" t="s">
        <v>845</v>
      </c>
      <c r="K304" s="255" t="s">
        <v>104</v>
      </c>
      <c r="L304" s="86">
        <f>I304*1.02</f>
        <v>25.5</v>
      </c>
      <c r="M304" s="251"/>
      <c r="P304" s="251"/>
    </row>
    <row r="305" spans="1:16" ht="90.75" customHeight="1" x14ac:dyDescent="0.2">
      <c r="A305" s="649"/>
      <c r="B305" s="685"/>
      <c r="C305" s="834"/>
      <c r="D305" s="685"/>
      <c r="E305" s="675" t="s">
        <v>4</v>
      </c>
      <c r="F305" s="675">
        <f>I305</f>
        <v>2</v>
      </c>
      <c r="G305" s="839" t="s">
        <v>848</v>
      </c>
      <c r="H305" s="836" t="s">
        <v>4</v>
      </c>
      <c r="I305" s="836">
        <v>2</v>
      </c>
      <c r="J305" s="269" t="s">
        <v>602</v>
      </c>
      <c r="K305" s="268" t="s">
        <v>4</v>
      </c>
      <c r="L305" s="268">
        <f>I305</f>
        <v>2</v>
      </c>
      <c r="M305" s="246"/>
      <c r="P305" s="67"/>
    </row>
    <row r="306" spans="1:16" ht="39.75" customHeight="1" x14ac:dyDescent="0.2">
      <c r="A306" s="649"/>
      <c r="B306" s="685"/>
      <c r="C306" s="834"/>
      <c r="D306" s="685"/>
      <c r="E306" s="677"/>
      <c r="F306" s="677"/>
      <c r="G306" s="840"/>
      <c r="H306" s="837"/>
      <c r="I306" s="837"/>
      <c r="J306" s="252" t="s">
        <v>775</v>
      </c>
      <c r="K306" s="253" t="s">
        <v>4</v>
      </c>
      <c r="L306" s="253">
        <v>2</v>
      </c>
      <c r="M306" s="251"/>
      <c r="P306" s="251"/>
    </row>
    <row r="307" spans="1:16" ht="39.75" customHeight="1" x14ac:dyDescent="0.2">
      <c r="A307" s="649"/>
      <c r="B307" s="685"/>
      <c r="C307" s="834"/>
      <c r="D307" s="685"/>
      <c r="E307" s="677"/>
      <c r="F307" s="677"/>
      <c r="G307" s="840"/>
      <c r="H307" s="837"/>
      <c r="I307" s="837"/>
      <c r="J307" s="252" t="s">
        <v>847</v>
      </c>
      <c r="K307" s="253" t="s">
        <v>4</v>
      </c>
      <c r="L307" s="255">
        <v>2</v>
      </c>
      <c r="M307" s="251"/>
      <c r="P307" s="251"/>
    </row>
    <row r="308" spans="1:16" ht="39.75" customHeight="1" x14ac:dyDescent="0.2">
      <c r="A308" s="649"/>
      <c r="B308" s="685"/>
      <c r="C308" s="834"/>
      <c r="D308" s="685"/>
      <c r="E308" s="677"/>
      <c r="F308" s="677"/>
      <c r="G308" s="840"/>
      <c r="H308" s="837"/>
      <c r="I308" s="837"/>
      <c r="J308" s="64" t="s">
        <v>773</v>
      </c>
      <c r="K308" s="253" t="s">
        <v>4</v>
      </c>
      <c r="L308" s="253">
        <v>12</v>
      </c>
      <c r="M308" s="246"/>
      <c r="P308" s="246"/>
    </row>
    <row r="309" spans="1:16" ht="39.75" customHeight="1" x14ac:dyDescent="0.2">
      <c r="A309" s="649"/>
      <c r="B309" s="685"/>
      <c r="C309" s="834"/>
      <c r="D309" s="685"/>
      <c r="E309" s="677"/>
      <c r="F309" s="677"/>
      <c r="G309" s="840"/>
      <c r="H309" s="837"/>
      <c r="I309" s="837"/>
      <c r="J309" s="252" t="s">
        <v>776</v>
      </c>
      <c r="K309" s="253" t="s">
        <v>4</v>
      </c>
      <c r="L309" s="253">
        <v>10</v>
      </c>
      <c r="M309" s="246"/>
      <c r="P309" s="246"/>
    </row>
    <row r="310" spans="1:16" ht="28.5" x14ac:dyDescent="0.2">
      <c r="A310" s="649"/>
      <c r="B310" s="654"/>
      <c r="C310" s="834"/>
      <c r="D310" s="654"/>
      <c r="E310" s="676"/>
      <c r="F310" s="676"/>
      <c r="G310" s="841"/>
      <c r="H310" s="838"/>
      <c r="I310" s="838"/>
      <c r="J310" s="252" t="s">
        <v>777</v>
      </c>
      <c r="K310" s="253" t="s">
        <v>4</v>
      </c>
      <c r="L310" s="253">
        <v>5</v>
      </c>
      <c r="M310" s="246"/>
      <c r="P310" s="246"/>
    </row>
    <row r="311" spans="1:16" ht="15" customHeight="1" x14ac:dyDescent="0.2">
      <c r="A311" s="649"/>
      <c r="B311" s="649"/>
      <c r="C311" s="834"/>
      <c r="D311" s="721" t="s">
        <v>210</v>
      </c>
      <c r="E311" s="660"/>
      <c r="F311" s="660"/>
      <c r="G311" s="660"/>
      <c r="H311" s="660"/>
      <c r="I311" s="660"/>
      <c r="J311" s="660"/>
      <c r="K311" s="660"/>
      <c r="L311" s="660"/>
      <c r="M311" s="177"/>
    </row>
    <row r="312" spans="1:16" ht="28.5" x14ac:dyDescent="0.2">
      <c r="A312" s="649"/>
      <c r="B312" s="649"/>
      <c r="C312" s="834"/>
      <c r="D312" s="796"/>
      <c r="E312" s="716"/>
      <c r="F312" s="786"/>
      <c r="G312" s="205" t="s">
        <v>165</v>
      </c>
      <c r="H312" s="99" t="s">
        <v>14</v>
      </c>
      <c r="I312" s="192">
        <f>I313+I314+I315+I316+I317+I318+I319+I320+I321+I322+I323+I324+I325+I326</f>
        <v>35.799159999999993</v>
      </c>
      <c r="J312" s="88"/>
      <c r="K312" s="77"/>
      <c r="L312" s="109"/>
      <c r="M312" s="177"/>
    </row>
    <row r="313" spans="1:16" ht="42.75" x14ac:dyDescent="0.2">
      <c r="A313" s="649"/>
      <c r="B313" s="649"/>
      <c r="C313" s="834"/>
      <c r="D313" s="796"/>
      <c r="E313" s="785"/>
      <c r="F313" s="786"/>
      <c r="G313" s="204" t="s">
        <v>712</v>
      </c>
      <c r="H313" s="77" t="s">
        <v>2</v>
      </c>
      <c r="I313" s="110">
        <f>O174</f>
        <v>10.313600000000001</v>
      </c>
      <c r="J313" s="88"/>
      <c r="K313" s="77"/>
      <c r="L313" s="109"/>
      <c r="M313" s="177"/>
    </row>
    <row r="314" spans="1:16" ht="28.5" x14ac:dyDescent="0.2">
      <c r="A314" s="649"/>
      <c r="B314" s="649"/>
      <c r="C314" s="834"/>
      <c r="D314" s="796"/>
      <c r="E314" s="785"/>
      <c r="F314" s="786"/>
      <c r="G314" s="204" t="s">
        <v>707</v>
      </c>
      <c r="H314" s="77" t="s">
        <v>2</v>
      </c>
      <c r="I314" s="138">
        <f>O179</f>
        <v>2.478E-2</v>
      </c>
      <c r="J314" s="88"/>
      <c r="K314" s="77"/>
      <c r="L314" s="109"/>
      <c r="M314" s="177"/>
    </row>
    <row r="315" spans="1:16" ht="42.75" x14ac:dyDescent="0.2">
      <c r="A315" s="649"/>
      <c r="B315" s="649"/>
      <c r="C315" s="834"/>
      <c r="D315" s="796"/>
      <c r="E315" s="785"/>
      <c r="F315" s="786"/>
      <c r="G315" s="204" t="s">
        <v>212</v>
      </c>
      <c r="H315" s="77" t="s">
        <v>2</v>
      </c>
      <c r="I315" s="138">
        <f>O180</f>
        <v>0.105</v>
      </c>
      <c r="J315" s="88"/>
      <c r="K315" s="77"/>
      <c r="L315" s="109"/>
      <c r="M315" s="177"/>
    </row>
    <row r="316" spans="1:16" ht="28.5" x14ac:dyDescent="0.2">
      <c r="A316" s="649"/>
      <c r="B316" s="649"/>
      <c r="C316" s="834"/>
      <c r="D316" s="796"/>
      <c r="E316" s="785"/>
      <c r="F316" s="786"/>
      <c r="G316" s="204" t="s">
        <v>290</v>
      </c>
      <c r="H316" s="77" t="s">
        <v>2</v>
      </c>
      <c r="I316" s="112">
        <f>O189</f>
        <v>0.33799999999999997</v>
      </c>
      <c r="J316" s="88"/>
      <c r="K316" s="77"/>
      <c r="L316" s="109"/>
      <c r="M316" s="177"/>
    </row>
    <row r="317" spans="1:16" ht="42.75" x14ac:dyDescent="0.2">
      <c r="A317" s="649"/>
      <c r="B317" s="649"/>
      <c r="C317" s="834"/>
      <c r="D317" s="796"/>
      <c r="E317" s="785"/>
      <c r="F317" s="786"/>
      <c r="G317" s="204" t="s">
        <v>714</v>
      </c>
      <c r="H317" s="77" t="s">
        <v>2</v>
      </c>
      <c r="I317" s="111">
        <f>O196</f>
        <v>0.27359999999999995</v>
      </c>
      <c r="J317" s="88"/>
      <c r="K317" s="77"/>
      <c r="L317" s="109"/>
      <c r="M317" s="177"/>
    </row>
    <row r="318" spans="1:16" ht="42.75" x14ac:dyDescent="0.2">
      <c r="A318" s="649"/>
      <c r="B318" s="649"/>
      <c r="C318" s="834"/>
      <c r="D318" s="796"/>
      <c r="E318" s="785"/>
      <c r="F318" s="786"/>
      <c r="G318" s="250" t="s">
        <v>715</v>
      </c>
      <c r="H318" s="77" t="s">
        <v>2</v>
      </c>
      <c r="I318" s="111">
        <f>O199</f>
        <v>0.1065</v>
      </c>
      <c r="J318" s="88"/>
      <c r="K318" s="77"/>
      <c r="L318" s="109"/>
      <c r="M318" s="177"/>
    </row>
    <row r="319" spans="1:16" ht="42.75" x14ac:dyDescent="0.2">
      <c r="A319" s="649"/>
      <c r="B319" s="649"/>
      <c r="C319" s="834"/>
      <c r="D319" s="796"/>
      <c r="E319" s="785"/>
      <c r="F319" s="786"/>
      <c r="G319" s="204" t="s">
        <v>716</v>
      </c>
      <c r="H319" s="77" t="s">
        <v>2</v>
      </c>
      <c r="I319" s="111">
        <f>O226</f>
        <v>14.066799999999999</v>
      </c>
      <c r="J319" s="88"/>
      <c r="K319" s="77"/>
      <c r="L319" s="109"/>
      <c r="M319" s="177"/>
    </row>
    <row r="320" spans="1:16" ht="28.5" x14ac:dyDescent="0.2">
      <c r="A320" s="649"/>
      <c r="B320" s="649"/>
      <c r="C320" s="834"/>
      <c r="D320" s="796"/>
      <c r="E320" s="785"/>
      <c r="F320" s="786"/>
      <c r="G320" s="204" t="s">
        <v>717</v>
      </c>
      <c r="H320" s="77" t="s">
        <v>2</v>
      </c>
      <c r="I320" s="111">
        <f>O234</f>
        <v>0.58328000000000002</v>
      </c>
      <c r="J320" s="88"/>
      <c r="K320" s="77"/>
      <c r="L320" s="109"/>
      <c r="M320" s="177"/>
    </row>
    <row r="321" spans="1:16" ht="42.75" x14ac:dyDescent="0.2">
      <c r="A321" s="649"/>
      <c r="B321" s="649"/>
      <c r="C321" s="834"/>
      <c r="D321" s="796"/>
      <c r="E321" s="785"/>
      <c r="F321" s="786"/>
      <c r="G321" s="250" t="s">
        <v>849</v>
      </c>
      <c r="H321" s="77" t="s">
        <v>2</v>
      </c>
      <c r="I321" s="111">
        <f>O263</f>
        <v>7.4558</v>
      </c>
      <c r="J321" s="88"/>
      <c r="K321" s="77"/>
      <c r="L321" s="109"/>
      <c r="M321" s="251"/>
      <c r="P321" s="251"/>
    </row>
    <row r="322" spans="1:16" ht="28.5" x14ac:dyDescent="0.2">
      <c r="A322" s="649"/>
      <c r="B322" s="649"/>
      <c r="C322" s="834"/>
      <c r="D322" s="796"/>
      <c r="E322" s="785"/>
      <c r="F322" s="786"/>
      <c r="G322" s="250" t="s">
        <v>850</v>
      </c>
      <c r="H322" s="77" t="s">
        <v>2</v>
      </c>
      <c r="I322" s="111">
        <f>O271</f>
        <v>1.82528</v>
      </c>
      <c r="J322" s="88"/>
      <c r="K322" s="77"/>
      <c r="L322" s="109"/>
      <c r="M322" s="251"/>
      <c r="P322" s="251"/>
    </row>
    <row r="323" spans="1:16" ht="42.75" x14ac:dyDescent="0.2">
      <c r="A323" s="649"/>
      <c r="B323" s="649"/>
      <c r="C323" s="834"/>
      <c r="D323" s="796"/>
      <c r="E323" s="785"/>
      <c r="F323" s="786"/>
      <c r="G323" s="250" t="s">
        <v>852</v>
      </c>
      <c r="H323" s="77" t="s">
        <v>2</v>
      </c>
      <c r="I323" s="111">
        <f>O276</f>
        <v>0.23711999999999997</v>
      </c>
      <c r="J323" s="88"/>
      <c r="K323" s="77"/>
      <c r="L323" s="109"/>
      <c r="M323" s="251"/>
      <c r="P323" s="251"/>
    </row>
    <row r="324" spans="1:16" ht="42.75" x14ac:dyDescent="0.2">
      <c r="A324" s="649"/>
      <c r="B324" s="649"/>
      <c r="C324" s="834"/>
      <c r="D324" s="796"/>
      <c r="E324" s="785"/>
      <c r="F324" s="786"/>
      <c r="G324" s="250" t="s">
        <v>851</v>
      </c>
      <c r="H324" s="77" t="s">
        <v>2</v>
      </c>
      <c r="I324" s="111">
        <f>O279</f>
        <v>7.0000000000000007E-2</v>
      </c>
      <c r="J324" s="88"/>
      <c r="K324" s="77"/>
      <c r="L324" s="109"/>
      <c r="M324" s="251"/>
      <c r="P324" s="251"/>
    </row>
    <row r="325" spans="1:16" ht="42.75" x14ac:dyDescent="0.2">
      <c r="A325" s="649"/>
      <c r="B325" s="649"/>
      <c r="C325" s="834"/>
      <c r="D325" s="796"/>
      <c r="E325" s="785"/>
      <c r="F325" s="786"/>
      <c r="G325" s="250" t="s">
        <v>853</v>
      </c>
      <c r="H325" s="77" t="s">
        <v>2</v>
      </c>
      <c r="I325" s="111">
        <f>O281</f>
        <v>9.9399999999999988E-2</v>
      </c>
      <c r="J325" s="88"/>
      <c r="K325" s="77"/>
      <c r="L325" s="109"/>
      <c r="M325" s="251"/>
      <c r="P325" s="251"/>
    </row>
    <row r="326" spans="1:16" ht="28.5" customHeight="1" x14ac:dyDescent="0.2">
      <c r="A326" s="649"/>
      <c r="B326" s="649"/>
      <c r="C326" s="834"/>
      <c r="D326" s="796"/>
      <c r="E326" s="785"/>
      <c r="F326" s="786"/>
      <c r="G326" s="250" t="s">
        <v>854</v>
      </c>
      <c r="H326" s="77" t="s">
        <v>2</v>
      </c>
      <c r="I326" s="111">
        <f>O298</f>
        <v>0.3</v>
      </c>
      <c r="J326" s="88"/>
      <c r="K326" s="77"/>
      <c r="L326" s="109"/>
      <c r="M326" s="251"/>
      <c r="P326" s="251"/>
    </row>
    <row r="327" spans="1:16" ht="45" customHeight="1" x14ac:dyDescent="0.2">
      <c r="A327" s="649"/>
      <c r="B327" s="649"/>
      <c r="C327" s="834"/>
      <c r="D327" s="796"/>
      <c r="E327" s="785"/>
      <c r="F327" s="786"/>
      <c r="G327" s="199" t="s">
        <v>856</v>
      </c>
      <c r="H327" s="200" t="s">
        <v>2</v>
      </c>
      <c r="I327" s="66">
        <f>I312-I328</f>
        <v>32.219243999999996</v>
      </c>
      <c r="J327" s="201"/>
      <c r="K327" s="195"/>
      <c r="L327" s="206"/>
      <c r="M327" s="177"/>
    </row>
    <row r="328" spans="1:16" ht="42.75" x14ac:dyDescent="0.2">
      <c r="A328" s="649"/>
      <c r="B328" s="649"/>
      <c r="C328" s="834"/>
      <c r="D328" s="796"/>
      <c r="E328" s="785"/>
      <c r="F328" s="786"/>
      <c r="G328" s="199" t="s">
        <v>855</v>
      </c>
      <c r="H328" s="200" t="s">
        <v>2</v>
      </c>
      <c r="I328" s="66">
        <f>I312*0.1</f>
        <v>3.5799159999999994</v>
      </c>
      <c r="J328" s="201"/>
      <c r="K328" s="195"/>
      <c r="L328" s="206"/>
      <c r="M328" s="177"/>
    </row>
    <row r="329" spans="1:16" ht="57" x14ac:dyDescent="0.2">
      <c r="A329" s="649"/>
      <c r="B329" s="649"/>
      <c r="C329" s="834"/>
      <c r="D329" s="796"/>
      <c r="E329" s="785"/>
      <c r="F329" s="787"/>
      <c r="G329" s="201" t="s">
        <v>746</v>
      </c>
      <c r="H329" s="195" t="s">
        <v>2</v>
      </c>
      <c r="I329" s="66">
        <f>I312</f>
        <v>35.799159999999993</v>
      </c>
      <c r="J329" s="201"/>
      <c r="K329" s="195"/>
      <c r="L329" s="206"/>
      <c r="M329" s="177"/>
    </row>
    <row r="333" spans="1:16" s="100" customFormat="1" ht="18" x14ac:dyDescent="0.25">
      <c r="B333" s="100" t="s">
        <v>269</v>
      </c>
      <c r="H333" s="101"/>
      <c r="I333" s="101"/>
      <c r="J333" s="102" t="s">
        <v>270</v>
      </c>
      <c r="K333" s="103"/>
      <c r="L333" s="103"/>
      <c r="M333" s="152"/>
      <c r="O333" s="104"/>
      <c r="P333" s="152"/>
    </row>
  </sheetData>
  <mergeCells count="292">
    <mergeCell ref="I305:I310"/>
    <mergeCell ref="H305:H310"/>
    <mergeCell ref="I146:I147"/>
    <mergeCell ref="H146:H147"/>
    <mergeCell ref="G146:G147"/>
    <mergeCell ref="E297:L297"/>
    <mergeCell ref="I281:I285"/>
    <mergeCell ref="G281:G285"/>
    <mergeCell ref="H281:H285"/>
    <mergeCell ref="I199:I202"/>
    <mergeCell ref="H199:H202"/>
    <mergeCell ref="G199:G202"/>
    <mergeCell ref="F271:F275"/>
    <mergeCell ref="E271:E275"/>
    <mergeCell ref="E238:E239"/>
    <mergeCell ref="F238:F239"/>
    <mergeCell ref="H273:H274"/>
    <mergeCell ref="I273:I274"/>
    <mergeCell ref="E187:E188"/>
    <mergeCell ref="F187:F188"/>
    <mergeCell ref="I184:I185"/>
    <mergeCell ref="E174:E178"/>
    <mergeCell ref="J281:J282"/>
    <mergeCell ref="J199:J200"/>
    <mergeCell ref="D311:L311"/>
    <mergeCell ref="D312:D329"/>
    <mergeCell ref="E312:E329"/>
    <mergeCell ref="F312:F329"/>
    <mergeCell ref="D73:D76"/>
    <mergeCell ref="D84:L84"/>
    <mergeCell ref="D85:D90"/>
    <mergeCell ref="E85:E90"/>
    <mergeCell ref="F85:F90"/>
    <mergeCell ref="D161:L161"/>
    <mergeCell ref="D240:D250"/>
    <mergeCell ref="E241:E244"/>
    <mergeCell ref="F241:F244"/>
    <mergeCell ref="E247:E250"/>
    <mergeCell ref="F247:F250"/>
    <mergeCell ref="G247:G250"/>
    <mergeCell ref="H247:H250"/>
    <mergeCell ref="I247:I250"/>
    <mergeCell ref="D234:D237"/>
    <mergeCell ref="E234:E237"/>
    <mergeCell ref="F234:F237"/>
    <mergeCell ref="G305:G310"/>
    <mergeCell ref="D232:D233"/>
    <mergeCell ref="E232:E233"/>
    <mergeCell ref="F232:F233"/>
    <mergeCell ref="E262:L262"/>
    <mergeCell ref="E251:L251"/>
    <mergeCell ref="G252:G261"/>
    <mergeCell ref="H252:H261"/>
    <mergeCell ref="I252:I261"/>
    <mergeCell ref="D251:D261"/>
    <mergeCell ref="F252:F261"/>
    <mergeCell ref="E252:E261"/>
    <mergeCell ref="D262:D267"/>
    <mergeCell ref="E263:E267"/>
    <mergeCell ref="F263:F267"/>
    <mergeCell ref="C11:C329"/>
    <mergeCell ref="I205:I209"/>
    <mergeCell ref="H205:H209"/>
    <mergeCell ref="G205:G209"/>
    <mergeCell ref="E196:E212"/>
    <mergeCell ref="F196:F212"/>
    <mergeCell ref="D196:D212"/>
    <mergeCell ref="D213:D224"/>
    <mergeCell ref="D225:D230"/>
    <mergeCell ref="E225:L225"/>
    <mergeCell ref="E226:E230"/>
    <mergeCell ref="F226:F230"/>
    <mergeCell ref="G236:G237"/>
    <mergeCell ref="H236:H237"/>
    <mergeCell ref="I236:I237"/>
    <mergeCell ref="D238:D239"/>
    <mergeCell ref="D189:D193"/>
    <mergeCell ref="F214:F222"/>
    <mergeCell ref="E214:E222"/>
    <mergeCell ref="D179:D182"/>
    <mergeCell ref="E179:E182"/>
    <mergeCell ref="F179:F182"/>
    <mergeCell ref="G181:G182"/>
    <mergeCell ref="D187:D188"/>
    <mergeCell ref="D194:D195"/>
    <mergeCell ref="E194:E195"/>
    <mergeCell ref="F194:F195"/>
    <mergeCell ref="G194:G195"/>
    <mergeCell ref="D183:D185"/>
    <mergeCell ref="E183:E185"/>
    <mergeCell ref="F183:F185"/>
    <mergeCell ref="G184:G185"/>
    <mergeCell ref="H184:H185"/>
    <mergeCell ref="G98:G99"/>
    <mergeCell ref="J98:J99"/>
    <mergeCell ref="K98:K99"/>
    <mergeCell ref="L98:L99"/>
    <mergeCell ref="F174:F178"/>
    <mergeCell ref="D173:D178"/>
    <mergeCell ref="H194:H195"/>
    <mergeCell ref="I194:I195"/>
    <mergeCell ref="F189:F193"/>
    <mergeCell ref="E138:E142"/>
    <mergeCell ref="F138:F142"/>
    <mergeCell ref="G143:G144"/>
    <mergeCell ref="H143:H144"/>
    <mergeCell ref="I143:I144"/>
    <mergeCell ref="F143:F149"/>
    <mergeCell ref="E143:E149"/>
    <mergeCell ref="H181:H182"/>
    <mergeCell ref="I181:I182"/>
    <mergeCell ref="E189:E193"/>
    <mergeCell ref="E162:E171"/>
    <mergeCell ref="F162:F171"/>
    <mergeCell ref="E173:L173"/>
    <mergeCell ref="D172:L172"/>
    <mergeCell ref="H157:H160"/>
    <mergeCell ref="E78:E83"/>
    <mergeCell ref="F78:F83"/>
    <mergeCell ref="J92:J93"/>
    <mergeCell ref="K92:K93"/>
    <mergeCell ref="L92:L93"/>
    <mergeCell ref="G96:G97"/>
    <mergeCell ref="J96:J97"/>
    <mergeCell ref="K96:K97"/>
    <mergeCell ref="L96:L97"/>
    <mergeCell ref="I102:I105"/>
    <mergeCell ref="D102:D108"/>
    <mergeCell ref="E102:E108"/>
    <mergeCell ref="F102:F108"/>
    <mergeCell ref="G102:G105"/>
    <mergeCell ref="H102:H105"/>
    <mergeCell ref="D138:D149"/>
    <mergeCell ref="D110:D119"/>
    <mergeCell ref="E110:E119"/>
    <mergeCell ref="G110:G111"/>
    <mergeCell ref="H110:H111"/>
    <mergeCell ref="I110:I111"/>
    <mergeCell ref="G116:G117"/>
    <mergeCell ref="H116:H117"/>
    <mergeCell ref="I116:I117"/>
    <mergeCell ref="F125:F127"/>
    <mergeCell ref="G126:G127"/>
    <mergeCell ref="H126:H127"/>
    <mergeCell ref="D121:D124"/>
    <mergeCell ref="E121:E124"/>
    <mergeCell ref="F121:F124"/>
    <mergeCell ref="G123:G124"/>
    <mergeCell ref="H123:H124"/>
    <mergeCell ref="D129:D133"/>
    <mergeCell ref="A3:L3"/>
    <mergeCell ref="A4:L4"/>
    <mergeCell ref="A5:K5"/>
    <mergeCell ref="A7:B7"/>
    <mergeCell ref="A8:K8"/>
    <mergeCell ref="D11:L11"/>
    <mergeCell ref="D13:D52"/>
    <mergeCell ref="E13:L13"/>
    <mergeCell ref="I50:I51"/>
    <mergeCell ref="E14:E52"/>
    <mergeCell ref="F14:F52"/>
    <mergeCell ref="K18:K29"/>
    <mergeCell ref="J31:J43"/>
    <mergeCell ref="K31:K43"/>
    <mergeCell ref="L31:L43"/>
    <mergeCell ref="I45:I47"/>
    <mergeCell ref="L18:L29"/>
    <mergeCell ref="I48:I49"/>
    <mergeCell ref="G45:G47"/>
    <mergeCell ref="H45:H47"/>
    <mergeCell ref="G48:G49"/>
    <mergeCell ref="H48:H49"/>
    <mergeCell ref="E12:L12"/>
    <mergeCell ref="A11:A329"/>
    <mergeCell ref="B11:B12"/>
    <mergeCell ref="B13:B52"/>
    <mergeCell ref="B53:B71"/>
    <mergeCell ref="B77:B83"/>
    <mergeCell ref="B72:B76"/>
    <mergeCell ref="B84:B90"/>
    <mergeCell ref="B91:B101"/>
    <mergeCell ref="B102:B108"/>
    <mergeCell ref="B109:B119"/>
    <mergeCell ref="B120:B127"/>
    <mergeCell ref="B128:B136"/>
    <mergeCell ref="B137:B149"/>
    <mergeCell ref="B150:B160"/>
    <mergeCell ref="B161:B171"/>
    <mergeCell ref="B172:B173"/>
    <mergeCell ref="B174:B178"/>
    <mergeCell ref="B179:B185"/>
    <mergeCell ref="G273:G274"/>
    <mergeCell ref="B186:B188"/>
    <mergeCell ref="E128:L128"/>
    <mergeCell ref="I131:I133"/>
    <mergeCell ref="I135:I136"/>
    <mergeCell ref="E137:L137"/>
    <mergeCell ref="E125:E127"/>
    <mergeCell ref="D125:D127"/>
    <mergeCell ref="D162:D171"/>
    <mergeCell ref="I157:I160"/>
    <mergeCell ref="F157:F160"/>
    <mergeCell ref="E157:E160"/>
    <mergeCell ref="D151:D160"/>
    <mergeCell ref="G157:G160"/>
    <mergeCell ref="D134:D136"/>
    <mergeCell ref="E134:E136"/>
    <mergeCell ref="E129:E133"/>
    <mergeCell ref="F129:F133"/>
    <mergeCell ref="G131:G133"/>
    <mergeCell ref="H131:H133"/>
    <mergeCell ref="F151:F156"/>
    <mergeCell ref="B251:B261"/>
    <mergeCell ref="B311:B329"/>
    <mergeCell ref="B190:B193"/>
    <mergeCell ref="B194:B195"/>
    <mergeCell ref="B196:B212"/>
    <mergeCell ref="B213:B224"/>
    <mergeCell ref="B225:B230"/>
    <mergeCell ref="B231:B233"/>
    <mergeCell ref="B234:B237"/>
    <mergeCell ref="B238:B239"/>
    <mergeCell ref="B240:B250"/>
    <mergeCell ref="B262:B267"/>
    <mergeCell ref="B268:B270"/>
    <mergeCell ref="B272:B275"/>
    <mergeCell ref="B276:B289"/>
    <mergeCell ref="B290:B296"/>
    <mergeCell ref="B297:B310"/>
    <mergeCell ref="D269:D270"/>
    <mergeCell ref="E269:E270"/>
    <mergeCell ref="E66:E71"/>
    <mergeCell ref="F66:F71"/>
    <mergeCell ref="G66:G68"/>
    <mergeCell ref="H66:H68"/>
    <mergeCell ref="I66:I68"/>
    <mergeCell ref="G69:G70"/>
    <mergeCell ref="H69:H70"/>
    <mergeCell ref="I69:I70"/>
    <mergeCell ref="E91:L91"/>
    <mergeCell ref="E73:E76"/>
    <mergeCell ref="F73:F76"/>
    <mergeCell ref="D72:L72"/>
    <mergeCell ref="D53:D71"/>
    <mergeCell ref="E53:L53"/>
    <mergeCell ref="D91:D101"/>
    <mergeCell ref="E54:E65"/>
    <mergeCell ref="F54:F65"/>
    <mergeCell ref="G54:G55"/>
    <mergeCell ref="H54:H55"/>
    <mergeCell ref="I54:I55"/>
    <mergeCell ref="G56:G60"/>
    <mergeCell ref="H56:H60"/>
    <mergeCell ref="D77:D83"/>
    <mergeCell ref="E77:L77"/>
    <mergeCell ref="J18:J29"/>
    <mergeCell ref="G191:G192"/>
    <mergeCell ref="H191:H192"/>
    <mergeCell ref="I191:I192"/>
    <mergeCell ref="E150:L150"/>
    <mergeCell ref="E151:E156"/>
    <mergeCell ref="E109:L109"/>
    <mergeCell ref="J116:J117"/>
    <mergeCell ref="E120:L120"/>
    <mergeCell ref="I123:I124"/>
    <mergeCell ref="I126:I127"/>
    <mergeCell ref="G50:G51"/>
    <mergeCell ref="H50:H51"/>
    <mergeCell ref="F92:F101"/>
    <mergeCell ref="E92:E101"/>
    <mergeCell ref="H63:H65"/>
    <mergeCell ref="I63:I65"/>
    <mergeCell ref="G92:G93"/>
    <mergeCell ref="F110:F119"/>
    <mergeCell ref="I56:I60"/>
    <mergeCell ref="G63:G65"/>
    <mergeCell ref="F134:F136"/>
    <mergeCell ref="G135:G136"/>
    <mergeCell ref="H135:H136"/>
    <mergeCell ref="F269:F270"/>
    <mergeCell ref="D271:D275"/>
    <mergeCell ref="D298:D310"/>
    <mergeCell ref="E299:E303"/>
    <mergeCell ref="F299:F303"/>
    <mergeCell ref="E305:E310"/>
    <mergeCell ref="F305:F310"/>
    <mergeCell ref="D276:D289"/>
    <mergeCell ref="E276:E289"/>
    <mergeCell ref="F276:F289"/>
    <mergeCell ref="D290:D296"/>
    <mergeCell ref="E291:E294"/>
    <mergeCell ref="F291:F294"/>
  </mergeCells>
  <pageMargins left="0.7" right="0.7" top="0.75" bottom="0.75" header="0.3" footer="0.3"/>
  <pageSetup paperSize="9" orientation="portrait" r:id="rId1"/>
  <ignoredErrors>
    <ignoredError sqref="C11" numberStoredAsText="1"/>
    <ignoredError sqref="L49:L50 L70 L148 I177 L190 I229 I233 I26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70"/>
  <sheetViews>
    <sheetView zoomScale="90" zoomScaleNormal="90" zoomScaleSheetLayoutView="70" workbookViewId="0">
      <selection activeCell="G9" sqref="G9"/>
    </sheetView>
  </sheetViews>
  <sheetFormatPr defaultColWidth="9.140625" defaultRowHeight="14.25" x14ac:dyDescent="0.2"/>
  <cols>
    <col min="1" max="1" width="6.7109375" style="67" customWidth="1"/>
    <col min="2" max="2" width="20.7109375" style="45" customWidth="1"/>
    <col min="3" max="3" width="20.7109375" style="67" customWidth="1"/>
    <col min="4" max="4" width="23.7109375" style="67" customWidth="1"/>
    <col min="5" max="6" width="11.7109375" style="67" customWidth="1"/>
    <col min="7" max="7" width="49.5703125" style="67" customWidth="1"/>
    <col min="8" max="8" width="11.7109375" style="46" customWidth="1"/>
    <col min="9" max="9" width="12.42578125" style="46" bestFit="1" customWidth="1"/>
    <col min="10" max="10" width="45.7109375" style="347" customWidth="1"/>
    <col min="11" max="12" width="11.7109375" style="45" customWidth="1"/>
    <col min="13" max="13" width="24.140625" style="304" hidden="1" customWidth="1"/>
    <col min="14" max="14" width="9.7109375" style="67" hidden="1" customWidth="1"/>
    <col min="15" max="15" width="12.140625" style="68" hidden="1" customWidth="1"/>
    <col min="16" max="16" width="19.85546875" style="304" hidden="1" customWidth="1"/>
    <col min="17" max="17" width="22.5703125" style="67" hidden="1" customWidth="1"/>
    <col min="18" max="18" width="24.5703125" style="67" hidden="1" customWidth="1"/>
    <col min="19" max="19" width="9.140625" style="67" hidden="1" customWidth="1"/>
    <col min="20" max="20" width="17.28515625" style="452" hidden="1" customWidth="1"/>
    <col min="21" max="21" width="15.7109375" style="67" hidden="1" customWidth="1"/>
    <col min="22" max="23" width="0" style="67" hidden="1" customWidth="1"/>
    <col min="24" max="24" width="14" style="67" customWidth="1"/>
    <col min="25" max="25" width="8.28515625" style="67" customWidth="1"/>
    <col min="26" max="16384" width="9.140625" style="67"/>
  </cols>
  <sheetData>
    <row r="1" spans="1:20" x14ac:dyDescent="0.2">
      <c r="J1" s="347" t="s">
        <v>54</v>
      </c>
    </row>
    <row r="3" spans="1:20" x14ac:dyDescent="0.2">
      <c r="A3" s="692" t="s">
        <v>949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</row>
    <row r="4" spans="1:20" x14ac:dyDescent="0.2">
      <c r="A4" s="692" t="s">
        <v>542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</row>
    <row r="5" spans="1:20" x14ac:dyDescent="0.2">
      <c r="A5" s="692"/>
      <c r="B5" s="692"/>
      <c r="C5" s="692"/>
      <c r="D5" s="692"/>
      <c r="E5" s="692"/>
      <c r="F5" s="692"/>
      <c r="G5" s="692"/>
      <c r="H5" s="692"/>
      <c r="I5" s="692"/>
      <c r="J5" s="692"/>
      <c r="K5" s="692"/>
      <c r="L5" s="69"/>
    </row>
    <row r="6" spans="1:20" x14ac:dyDescent="0.2">
      <c r="A6" s="330"/>
      <c r="B6" s="69"/>
      <c r="C6" s="330"/>
      <c r="D6" s="330"/>
      <c r="E6" s="330"/>
      <c r="F6" s="330"/>
      <c r="G6" s="346"/>
      <c r="H6" s="69"/>
      <c r="I6" s="69"/>
      <c r="J6" s="69"/>
      <c r="K6" s="69"/>
      <c r="L6" s="69"/>
    </row>
    <row r="7" spans="1:20" x14ac:dyDescent="0.2">
      <c r="A7" s="693" t="s">
        <v>152</v>
      </c>
      <c r="B7" s="693"/>
      <c r="C7" s="44"/>
      <c r="D7" s="330"/>
      <c r="E7" s="330"/>
      <c r="F7" s="330"/>
      <c r="G7" s="346"/>
      <c r="H7" s="69"/>
      <c r="I7" s="69"/>
      <c r="J7" s="69"/>
      <c r="K7" s="69"/>
      <c r="L7" s="69"/>
    </row>
    <row r="8" spans="1:20" x14ac:dyDescent="0.2">
      <c r="A8" s="694" t="s">
        <v>150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"/>
    </row>
    <row r="9" spans="1:20" ht="57" x14ac:dyDescent="0.2">
      <c r="A9" s="50" t="s">
        <v>0</v>
      </c>
      <c r="B9" s="297" t="s">
        <v>8</v>
      </c>
      <c r="C9" s="50" t="s">
        <v>151</v>
      </c>
      <c r="D9" s="50" t="s">
        <v>9</v>
      </c>
      <c r="E9" s="50" t="s">
        <v>11</v>
      </c>
      <c r="F9" s="50" t="s">
        <v>12</v>
      </c>
      <c r="G9" s="50" t="s">
        <v>10</v>
      </c>
      <c r="H9" s="50" t="s">
        <v>11</v>
      </c>
      <c r="I9" s="50" t="s">
        <v>12</v>
      </c>
      <c r="J9" s="50" t="s">
        <v>13</v>
      </c>
      <c r="K9" s="50" t="s">
        <v>11</v>
      </c>
      <c r="L9" s="50" t="s">
        <v>12</v>
      </c>
    </row>
    <row r="10" spans="1:20" x14ac:dyDescent="0.2">
      <c r="A10" s="50">
        <v>1</v>
      </c>
      <c r="B10" s="297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342">
        <v>8</v>
      </c>
      <c r="I10" s="342">
        <v>9</v>
      </c>
      <c r="J10" s="342">
        <v>10</v>
      </c>
      <c r="K10" s="342">
        <v>11</v>
      </c>
      <c r="L10" s="342">
        <v>12</v>
      </c>
    </row>
    <row r="11" spans="1:20" ht="35.25" customHeight="1" x14ac:dyDescent="0.2">
      <c r="A11" s="649">
        <v>1</v>
      </c>
      <c r="B11" s="652" t="s">
        <v>736</v>
      </c>
      <c r="C11" s="751" t="s">
        <v>942</v>
      </c>
      <c r="D11" s="801" t="s">
        <v>543</v>
      </c>
      <c r="E11" s="802"/>
      <c r="F11" s="802"/>
      <c r="G11" s="802"/>
      <c r="H11" s="802"/>
      <c r="I11" s="802"/>
      <c r="J11" s="802"/>
      <c r="K11" s="802"/>
      <c r="L11" s="802"/>
    </row>
    <row r="12" spans="1:20" ht="180.75" customHeight="1" x14ac:dyDescent="0.2">
      <c r="A12" s="649"/>
      <c r="B12" s="652"/>
      <c r="C12" s="751"/>
      <c r="D12" s="300"/>
      <c r="E12" s="816" t="s">
        <v>597</v>
      </c>
      <c r="F12" s="817"/>
      <c r="G12" s="817"/>
      <c r="H12" s="817"/>
      <c r="I12" s="817"/>
      <c r="J12" s="817"/>
      <c r="K12" s="817"/>
      <c r="L12" s="818"/>
    </row>
    <row r="13" spans="1:20" ht="26.25" customHeight="1" x14ac:dyDescent="0.2">
      <c r="A13" s="649"/>
      <c r="B13" s="653" t="s">
        <v>268</v>
      </c>
      <c r="C13" s="751"/>
      <c r="D13" s="309"/>
      <c r="E13" s="863" t="s">
        <v>1008</v>
      </c>
      <c r="F13" s="864"/>
      <c r="G13" s="864"/>
      <c r="H13" s="864"/>
      <c r="I13" s="864"/>
      <c r="J13" s="864"/>
      <c r="K13" s="864"/>
      <c r="L13" s="865"/>
    </row>
    <row r="14" spans="1:20" ht="144" customHeight="1" x14ac:dyDescent="0.2">
      <c r="A14" s="649"/>
      <c r="B14" s="685"/>
      <c r="C14" s="751"/>
      <c r="D14" s="653" t="s">
        <v>903</v>
      </c>
      <c r="E14" s="649" t="s">
        <v>3</v>
      </c>
      <c r="F14" s="649">
        <f>I14</f>
        <v>319</v>
      </c>
      <c r="G14" s="655" t="s">
        <v>952</v>
      </c>
      <c r="H14" s="652" t="s">
        <v>3</v>
      </c>
      <c r="I14" s="652">
        <v>319</v>
      </c>
      <c r="J14" s="357" t="s">
        <v>902</v>
      </c>
      <c r="K14" s="342" t="s">
        <v>6</v>
      </c>
      <c r="L14" s="342">
        <f>I14*0.021</f>
        <v>6.6990000000000007</v>
      </c>
      <c r="M14" s="154" t="s">
        <v>1</v>
      </c>
      <c r="N14" s="305" t="s">
        <v>2</v>
      </c>
      <c r="O14" s="299">
        <f>I14*0.0078</f>
        <v>2.4882</v>
      </c>
      <c r="P14" s="872" t="s">
        <v>919</v>
      </c>
    </row>
    <row r="15" spans="1:20" ht="28.5" x14ac:dyDescent="0.2">
      <c r="A15" s="649"/>
      <c r="B15" s="685"/>
      <c r="C15" s="751"/>
      <c r="D15" s="685"/>
      <c r="E15" s="649"/>
      <c r="F15" s="649"/>
      <c r="G15" s="655"/>
      <c r="H15" s="652"/>
      <c r="I15" s="652"/>
      <c r="J15" s="449" t="s">
        <v>213</v>
      </c>
      <c r="K15" s="342" t="s">
        <v>2</v>
      </c>
      <c r="L15" s="342">
        <f>I14*0.001</f>
        <v>0.31900000000000001</v>
      </c>
      <c r="P15" s="872"/>
    </row>
    <row r="16" spans="1:20" ht="117.75" customHeight="1" x14ac:dyDescent="0.2">
      <c r="A16" s="649"/>
      <c r="B16" s="685"/>
      <c r="C16" s="751"/>
      <c r="D16" s="685"/>
      <c r="E16" s="649"/>
      <c r="F16" s="649"/>
      <c r="G16" s="655"/>
      <c r="H16" s="652"/>
      <c r="I16" s="652"/>
      <c r="J16" s="603" t="s">
        <v>986</v>
      </c>
      <c r="K16" s="342" t="s">
        <v>3</v>
      </c>
      <c r="L16" s="343">
        <f>I14*1.14</f>
        <v>363.65999999999997</v>
      </c>
      <c r="P16" s="872"/>
      <c r="T16" s="605"/>
    </row>
    <row r="17" spans="1:20" ht="115.5" customHeight="1" x14ac:dyDescent="0.2">
      <c r="A17" s="649"/>
      <c r="B17" s="685"/>
      <c r="C17" s="751"/>
      <c r="D17" s="685"/>
      <c r="E17" s="649"/>
      <c r="F17" s="649"/>
      <c r="G17" s="655"/>
      <c r="H17" s="652"/>
      <c r="I17" s="652"/>
      <c r="J17" s="603" t="s">
        <v>987</v>
      </c>
      <c r="K17" s="342" t="s">
        <v>3</v>
      </c>
      <c r="L17" s="343">
        <f>I14*1.34</f>
        <v>427.46000000000004</v>
      </c>
      <c r="P17" s="872"/>
      <c r="T17" s="605"/>
    </row>
    <row r="18" spans="1:20" ht="28.5" x14ac:dyDescent="0.2">
      <c r="A18" s="649"/>
      <c r="B18" s="685"/>
      <c r="C18" s="751"/>
      <c r="D18" s="685"/>
      <c r="E18" s="649"/>
      <c r="F18" s="649"/>
      <c r="G18" s="655"/>
      <c r="H18" s="652"/>
      <c r="I18" s="652"/>
      <c r="J18" s="603" t="s">
        <v>153</v>
      </c>
      <c r="K18" s="601" t="s">
        <v>2</v>
      </c>
      <c r="L18" s="611">
        <f>I14*0.015</f>
        <v>4.7850000000000001</v>
      </c>
      <c r="P18" s="872"/>
      <c r="T18" s="605"/>
    </row>
    <row r="19" spans="1:20" ht="45" customHeight="1" x14ac:dyDescent="0.2">
      <c r="A19" s="649"/>
      <c r="B19" s="654"/>
      <c r="C19" s="751"/>
      <c r="D19" s="654"/>
      <c r="E19" s="649"/>
      <c r="F19" s="649"/>
      <c r="G19" s="614" t="s">
        <v>1332</v>
      </c>
      <c r="H19" s="600" t="s">
        <v>104</v>
      </c>
      <c r="I19" s="600">
        <v>48.2</v>
      </c>
      <c r="J19" s="603" t="s">
        <v>1270</v>
      </c>
      <c r="K19" s="601" t="s">
        <v>6</v>
      </c>
      <c r="L19" s="617">
        <f>I19*3.24</f>
        <v>156.16800000000001</v>
      </c>
      <c r="M19" s="452"/>
      <c r="P19" s="455"/>
      <c r="T19" s="618"/>
    </row>
    <row r="20" spans="1:20" ht="39.75" customHeight="1" x14ac:dyDescent="0.2">
      <c r="A20" s="649"/>
      <c r="B20" s="652" t="s">
        <v>943</v>
      </c>
      <c r="C20" s="751"/>
      <c r="D20" s="788" t="s">
        <v>993</v>
      </c>
      <c r="E20" s="879" t="s">
        <v>1001</v>
      </c>
      <c r="F20" s="880"/>
      <c r="G20" s="880"/>
      <c r="H20" s="880"/>
      <c r="I20" s="880"/>
      <c r="J20" s="880"/>
      <c r="K20" s="880"/>
      <c r="L20" s="881"/>
      <c r="T20" s="605"/>
    </row>
    <row r="21" spans="1:20" ht="42.75" x14ac:dyDescent="0.2">
      <c r="A21" s="649"/>
      <c r="B21" s="652"/>
      <c r="C21" s="751"/>
      <c r="D21" s="789"/>
      <c r="E21" s="785" t="s">
        <v>104</v>
      </c>
      <c r="F21" s="702">
        <f>I21</f>
        <v>50</v>
      </c>
      <c r="G21" s="703" t="s">
        <v>904</v>
      </c>
      <c r="H21" s="788" t="s">
        <v>104</v>
      </c>
      <c r="I21" s="782">
        <v>50</v>
      </c>
      <c r="J21" s="240" t="s">
        <v>905</v>
      </c>
      <c r="K21" s="344" t="s">
        <v>4</v>
      </c>
      <c r="L21" s="361">
        <f>I21/3</f>
        <v>16.666666666666668</v>
      </c>
      <c r="P21" s="872" t="s">
        <v>920</v>
      </c>
    </row>
    <row r="22" spans="1:20" ht="42.75" x14ac:dyDescent="0.2">
      <c r="A22" s="649"/>
      <c r="B22" s="652"/>
      <c r="C22" s="751"/>
      <c r="D22" s="789"/>
      <c r="E22" s="785"/>
      <c r="F22" s="702"/>
      <c r="G22" s="703"/>
      <c r="H22" s="789"/>
      <c r="I22" s="866"/>
      <c r="J22" s="240" t="s">
        <v>148</v>
      </c>
      <c r="K22" s="344" t="s">
        <v>4</v>
      </c>
      <c r="L22" s="362">
        <f>L21-1</f>
        <v>15.666666666666668</v>
      </c>
      <c r="P22" s="872"/>
    </row>
    <row r="23" spans="1:20" ht="42.75" x14ac:dyDescent="0.2">
      <c r="A23" s="649"/>
      <c r="B23" s="652"/>
      <c r="C23" s="751"/>
      <c r="D23" s="789"/>
      <c r="E23" s="785"/>
      <c r="F23" s="702"/>
      <c r="G23" s="703"/>
      <c r="H23" s="789"/>
      <c r="I23" s="866"/>
      <c r="J23" s="240" t="s">
        <v>149</v>
      </c>
      <c r="K23" s="344" t="s">
        <v>4</v>
      </c>
      <c r="L23" s="349">
        <v>8</v>
      </c>
      <c r="P23" s="872"/>
    </row>
    <row r="24" spans="1:20" ht="59.25" customHeight="1" x14ac:dyDescent="0.2">
      <c r="A24" s="649"/>
      <c r="B24" s="652"/>
      <c r="C24" s="751"/>
      <c r="D24" s="789"/>
      <c r="E24" s="785"/>
      <c r="F24" s="702"/>
      <c r="G24" s="703"/>
      <c r="H24" s="789"/>
      <c r="I24" s="866"/>
      <c r="J24" s="240" t="s">
        <v>906</v>
      </c>
      <c r="K24" s="344" t="s">
        <v>4</v>
      </c>
      <c r="L24" s="362">
        <f>I21*2+1</f>
        <v>101</v>
      </c>
      <c r="P24" s="872"/>
    </row>
    <row r="25" spans="1:20" ht="71.25" x14ac:dyDescent="0.2">
      <c r="A25" s="649"/>
      <c r="B25" s="652"/>
      <c r="C25" s="751"/>
      <c r="D25" s="789"/>
      <c r="E25" s="785"/>
      <c r="F25" s="702"/>
      <c r="G25" s="703"/>
      <c r="H25" s="790"/>
      <c r="I25" s="867"/>
      <c r="J25" s="240" t="s">
        <v>192</v>
      </c>
      <c r="K25" s="344" t="s">
        <v>4</v>
      </c>
      <c r="L25" s="362">
        <f>L24*3</f>
        <v>303</v>
      </c>
      <c r="P25" s="872"/>
    </row>
    <row r="26" spans="1:20" ht="42.75" x14ac:dyDescent="0.2">
      <c r="A26" s="649"/>
      <c r="B26" s="652"/>
      <c r="C26" s="751"/>
      <c r="D26" s="789"/>
      <c r="E26" s="785"/>
      <c r="F26" s="702"/>
      <c r="G26" s="240" t="s">
        <v>907</v>
      </c>
      <c r="H26" s="348" t="s">
        <v>4</v>
      </c>
      <c r="I26" s="363">
        <v>8</v>
      </c>
      <c r="J26" s="240" t="s">
        <v>147</v>
      </c>
      <c r="K26" s="344" t="s">
        <v>4</v>
      </c>
      <c r="L26" s="362">
        <f>I26</f>
        <v>8</v>
      </c>
      <c r="P26" s="872"/>
    </row>
    <row r="27" spans="1:20" ht="42.75" x14ac:dyDescent="0.2">
      <c r="A27" s="649"/>
      <c r="B27" s="652"/>
      <c r="C27" s="751"/>
      <c r="D27" s="789"/>
      <c r="E27" s="785"/>
      <c r="F27" s="702"/>
      <c r="G27" s="240" t="s">
        <v>263</v>
      </c>
      <c r="H27" s="348" t="s">
        <v>4</v>
      </c>
      <c r="I27" s="363">
        <f>I26*2</f>
        <v>16</v>
      </c>
      <c r="J27" s="240" t="s">
        <v>146</v>
      </c>
      <c r="K27" s="344" t="s">
        <v>4</v>
      </c>
      <c r="L27" s="362">
        <f>I27</f>
        <v>16</v>
      </c>
      <c r="P27" s="872"/>
    </row>
    <row r="28" spans="1:20" ht="42.75" x14ac:dyDescent="0.2">
      <c r="A28" s="649"/>
      <c r="B28" s="652"/>
      <c r="C28" s="751"/>
      <c r="D28" s="789"/>
      <c r="E28" s="785"/>
      <c r="F28" s="702"/>
      <c r="G28" s="703" t="s">
        <v>927</v>
      </c>
      <c r="H28" s="788" t="s">
        <v>104</v>
      </c>
      <c r="I28" s="782">
        <v>32</v>
      </c>
      <c r="J28" s="240" t="s">
        <v>908</v>
      </c>
      <c r="K28" s="344" t="s">
        <v>4</v>
      </c>
      <c r="L28" s="361">
        <f>I28/3</f>
        <v>10.666666666666666</v>
      </c>
      <c r="P28" s="872"/>
    </row>
    <row r="29" spans="1:20" ht="42.75" x14ac:dyDescent="0.2">
      <c r="A29" s="649"/>
      <c r="B29" s="652"/>
      <c r="C29" s="751"/>
      <c r="D29" s="789"/>
      <c r="E29" s="785"/>
      <c r="F29" s="702"/>
      <c r="G29" s="703"/>
      <c r="H29" s="789"/>
      <c r="I29" s="866"/>
      <c r="J29" s="240" t="s">
        <v>145</v>
      </c>
      <c r="K29" s="344" t="s">
        <v>4</v>
      </c>
      <c r="L29" s="349">
        <v>8</v>
      </c>
      <c r="P29" s="872"/>
    </row>
    <row r="30" spans="1:20" ht="42.75" x14ac:dyDescent="0.2">
      <c r="A30" s="649"/>
      <c r="B30" s="652"/>
      <c r="C30" s="751"/>
      <c r="D30" s="789"/>
      <c r="E30" s="785"/>
      <c r="F30" s="702"/>
      <c r="G30" s="703"/>
      <c r="H30" s="790"/>
      <c r="I30" s="867"/>
      <c r="J30" s="240" t="s">
        <v>193</v>
      </c>
      <c r="K30" s="344" t="s">
        <v>4</v>
      </c>
      <c r="L30" s="364">
        <f>L29*3</f>
        <v>24</v>
      </c>
      <c r="P30" s="872"/>
    </row>
    <row r="31" spans="1:20" ht="53.25" customHeight="1" x14ac:dyDescent="0.2">
      <c r="A31" s="649"/>
      <c r="B31" s="652"/>
      <c r="C31" s="751"/>
      <c r="D31" s="789"/>
      <c r="E31" s="785"/>
      <c r="F31" s="702"/>
      <c r="G31" s="703" t="s">
        <v>953</v>
      </c>
      <c r="H31" s="788" t="s">
        <v>104</v>
      </c>
      <c r="I31" s="782">
        <v>206</v>
      </c>
      <c r="J31" s="240" t="s">
        <v>909</v>
      </c>
      <c r="K31" s="344" t="s">
        <v>104</v>
      </c>
      <c r="L31" s="363">
        <f>I31*1.02</f>
        <v>210.12</v>
      </c>
      <c r="P31" s="872"/>
    </row>
    <row r="32" spans="1:20" ht="39" customHeight="1" x14ac:dyDescent="0.2">
      <c r="A32" s="649"/>
      <c r="B32" s="652"/>
      <c r="C32" s="751"/>
      <c r="D32" s="789"/>
      <c r="E32" s="785"/>
      <c r="F32" s="702"/>
      <c r="G32" s="703"/>
      <c r="H32" s="789"/>
      <c r="I32" s="866"/>
      <c r="J32" s="240" t="s">
        <v>180</v>
      </c>
      <c r="K32" s="344" t="s">
        <v>179</v>
      </c>
      <c r="L32" s="361">
        <v>6</v>
      </c>
      <c r="M32" s="330"/>
      <c r="P32" s="872"/>
    </row>
    <row r="33" spans="1:20" ht="63" customHeight="1" x14ac:dyDescent="0.2">
      <c r="A33" s="649"/>
      <c r="B33" s="652"/>
      <c r="C33" s="751"/>
      <c r="D33" s="789"/>
      <c r="E33" s="785"/>
      <c r="F33" s="702"/>
      <c r="G33" s="703"/>
      <c r="H33" s="789"/>
      <c r="I33" s="866"/>
      <c r="J33" s="240" t="s">
        <v>910</v>
      </c>
      <c r="K33" s="344" t="s">
        <v>4</v>
      </c>
      <c r="L33" s="361">
        <v>126</v>
      </c>
      <c r="P33" s="872"/>
    </row>
    <row r="34" spans="1:20" ht="60" customHeight="1" x14ac:dyDescent="0.2">
      <c r="A34" s="649"/>
      <c r="B34" s="652"/>
      <c r="C34" s="751"/>
      <c r="D34" s="789"/>
      <c r="E34" s="785"/>
      <c r="F34" s="702"/>
      <c r="G34" s="703" t="s">
        <v>954</v>
      </c>
      <c r="H34" s="796" t="s">
        <v>104</v>
      </c>
      <c r="I34" s="702">
        <v>161</v>
      </c>
      <c r="J34" s="240" t="s">
        <v>911</v>
      </c>
      <c r="K34" s="344" t="s">
        <v>104</v>
      </c>
      <c r="L34" s="363">
        <f>I34*1.02</f>
        <v>164.22</v>
      </c>
      <c r="P34" s="872"/>
    </row>
    <row r="35" spans="1:20" ht="57" x14ac:dyDescent="0.2">
      <c r="A35" s="649"/>
      <c r="B35" s="652"/>
      <c r="C35" s="751"/>
      <c r="D35" s="789"/>
      <c r="E35" s="785"/>
      <c r="F35" s="702"/>
      <c r="G35" s="703"/>
      <c r="H35" s="796"/>
      <c r="I35" s="702"/>
      <c r="J35" s="240" t="s">
        <v>912</v>
      </c>
      <c r="K35" s="344" t="s">
        <v>4</v>
      </c>
      <c r="L35" s="362">
        <f>I34/0.4+1</f>
        <v>403.5</v>
      </c>
      <c r="P35" s="872"/>
    </row>
    <row r="36" spans="1:20" ht="57" x14ac:dyDescent="0.2">
      <c r="A36" s="649"/>
      <c r="B36" s="652"/>
      <c r="C36" s="751"/>
      <c r="D36" s="790"/>
      <c r="E36" s="785"/>
      <c r="F36" s="702"/>
      <c r="G36" s="240" t="s">
        <v>111</v>
      </c>
      <c r="H36" s="348" t="s">
        <v>104</v>
      </c>
      <c r="I36" s="363">
        <f>I34</f>
        <v>161</v>
      </c>
      <c r="J36" s="240" t="s">
        <v>913</v>
      </c>
      <c r="K36" s="344" t="s">
        <v>104</v>
      </c>
      <c r="L36" s="363">
        <f>I36*1.02</f>
        <v>164.22</v>
      </c>
      <c r="M36" s="330"/>
      <c r="P36" s="872"/>
    </row>
    <row r="37" spans="1:20" ht="27" customHeight="1" x14ac:dyDescent="0.2">
      <c r="A37" s="649"/>
      <c r="B37" s="653"/>
      <c r="C37" s="751"/>
      <c r="D37" s="660" t="s">
        <v>281</v>
      </c>
      <c r="E37" s="660"/>
      <c r="F37" s="660"/>
      <c r="G37" s="660"/>
      <c r="H37" s="660"/>
      <c r="I37" s="660"/>
      <c r="J37" s="660"/>
      <c r="K37" s="660"/>
      <c r="L37" s="660"/>
      <c r="P37" s="872"/>
    </row>
    <row r="38" spans="1:20" ht="57" x14ac:dyDescent="0.2">
      <c r="A38" s="649"/>
      <c r="B38" s="685"/>
      <c r="C38" s="751"/>
      <c r="D38" s="842"/>
      <c r="E38" s="716"/>
      <c r="F38" s="786"/>
      <c r="G38" s="428" t="s">
        <v>956</v>
      </c>
      <c r="H38" s="571" t="s">
        <v>14</v>
      </c>
      <c r="I38" s="424">
        <f>O14</f>
        <v>2.4882</v>
      </c>
      <c r="J38" s="425"/>
      <c r="K38" s="570"/>
      <c r="L38" s="426"/>
      <c r="P38" s="872"/>
    </row>
    <row r="39" spans="1:20" ht="48.75" customHeight="1" x14ac:dyDescent="0.2">
      <c r="A39" s="649"/>
      <c r="B39" s="654"/>
      <c r="C39" s="751"/>
      <c r="D39" s="843"/>
      <c r="E39" s="785"/>
      <c r="F39" s="787"/>
      <c r="G39" s="451" t="s">
        <v>957</v>
      </c>
      <c r="H39" s="344" t="s">
        <v>2</v>
      </c>
      <c r="I39" s="373">
        <f>I38</f>
        <v>2.4882</v>
      </c>
      <c r="J39" s="240"/>
      <c r="K39" s="344"/>
      <c r="L39" s="363"/>
      <c r="P39" s="872"/>
    </row>
    <row r="40" spans="1:20" ht="48" customHeight="1" x14ac:dyDescent="0.2">
      <c r="A40" s="649"/>
      <c r="B40" s="653" t="s">
        <v>944</v>
      </c>
      <c r="C40" s="751"/>
      <c r="D40" s="711" t="s">
        <v>958</v>
      </c>
      <c r="E40" s="697" t="s">
        <v>1009</v>
      </c>
      <c r="F40" s="697"/>
      <c r="G40" s="697"/>
      <c r="H40" s="697"/>
      <c r="I40" s="697"/>
      <c r="J40" s="697"/>
      <c r="K40" s="697"/>
      <c r="L40" s="697"/>
      <c r="T40" s="472"/>
    </row>
    <row r="41" spans="1:20" ht="42.75" x14ac:dyDescent="0.2">
      <c r="A41" s="649"/>
      <c r="B41" s="685"/>
      <c r="C41" s="751"/>
      <c r="D41" s="712"/>
      <c r="E41" s="297" t="s">
        <v>3</v>
      </c>
      <c r="F41" s="297">
        <f>I41</f>
        <v>8.5</v>
      </c>
      <c r="G41" s="227" t="s">
        <v>914</v>
      </c>
      <c r="H41" s="342" t="s">
        <v>3</v>
      </c>
      <c r="I41" s="342">
        <v>8.5</v>
      </c>
      <c r="J41" s="227" t="s">
        <v>217</v>
      </c>
      <c r="K41" s="341"/>
      <c r="L41" s="341"/>
      <c r="M41" s="50" t="s">
        <v>1</v>
      </c>
      <c r="N41" s="297" t="s">
        <v>2</v>
      </c>
      <c r="O41" s="265">
        <f>I41*0.128</f>
        <v>1.0880000000000001</v>
      </c>
      <c r="P41" s="872" t="s">
        <v>918</v>
      </c>
    </row>
    <row r="42" spans="1:20" ht="57" x14ac:dyDescent="0.2">
      <c r="A42" s="649"/>
      <c r="B42" s="685"/>
      <c r="C42" s="751"/>
      <c r="D42" s="712"/>
      <c r="E42" s="653" t="s">
        <v>3</v>
      </c>
      <c r="F42" s="653">
        <f>I44</f>
        <v>281.8</v>
      </c>
      <c r="G42" s="451" t="s">
        <v>916</v>
      </c>
      <c r="H42" s="344" t="s">
        <v>3</v>
      </c>
      <c r="I42" s="350">
        <v>5</v>
      </c>
      <c r="J42" s="227" t="s">
        <v>217</v>
      </c>
      <c r="K42" s="341"/>
      <c r="L42" s="341"/>
      <c r="M42" s="50" t="s">
        <v>1</v>
      </c>
      <c r="N42" s="297" t="s">
        <v>2</v>
      </c>
      <c r="O42" s="265">
        <f>I42*0.0481</f>
        <v>0.24049999999999999</v>
      </c>
      <c r="P42" s="872"/>
    </row>
    <row r="43" spans="1:20" ht="128.25" x14ac:dyDescent="0.2">
      <c r="A43" s="649"/>
      <c r="B43" s="685"/>
      <c r="C43" s="751"/>
      <c r="D43" s="712"/>
      <c r="E43" s="685"/>
      <c r="F43" s="685"/>
      <c r="G43" s="603" t="s">
        <v>915</v>
      </c>
      <c r="H43" s="601" t="s">
        <v>3</v>
      </c>
      <c r="I43" s="601">
        <f>I44*0.3</f>
        <v>84.54</v>
      </c>
      <c r="J43" s="606" t="s">
        <v>929</v>
      </c>
      <c r="K43" s="604"/>
      <c r="L43" s="601"/>
      <c r="P43" s="872"/>
      <c r="T43" s="605"/>
    </row>
    <row r="44" spans="1:20" ht="57" x14ac:dyDescent="0.2">
      <c r="A44" s="649"/>
      <c r="B44" s="685"/>
      <c r="C44" s="751"/>
      <c r="D44" s="712"/>
      <c r="E44" s="685"/>
      <c r="F44" s="685"/>
      <c r="G44" s="647" t="s">
        <v>932</v>
      </c>
      <c r="H44" s="653" t="s">
        <v>3</v>
      </c>
      <c r="I44" s="653">
        <v>281.8</v>
      </c>
      <c r="J44" s="603" t="s">
        <v>931</v>
      </c>
      <c r="K44" s="604" t="s">
        <v>6</v>
      </c>
      <c r="L44" s="24">
        <f>I44*0.53</f>
        <v>149.35400000000001</v>
      </c>
      <c r="P44" s="872"/>
      <c r="T44" s="605"/>
    </row>
    <row r="45" spans="1:20" ht="28.5" x14ac:dyDescent="0.2">
      <c r="A45" s="649"/>
      <c r="B45" s="685"/>
      <c r="C45" s="751"/>
      <c r="D45" s="712"/>
      <c r="E45" s="685"/>
      <c r="F45" s="685"/>
      <c r="G45" s="667"/>
      <c r="H45" s="685"/>
      <c r="I45" s="685"/>
      <c r="J45" s="606" t="s">
        <v>928</v>
      </c>
      <c r="K45" s="604" t="s">
        <v>2</v>
      </c>
      <c r="L45" s="24">
        <f>I44*0.46/1000</f>
        <v>0.12962800000000002</v>
      </c>
      <c r="M45" s="311"/>
      <c r="P45" s="872"/>
      <c r="T45" s="605"/>
    </row>
    <row r="46" spans="1:20" ht="28.5" x14ac:dyDescent="0.2">
      <c r="A46" s="649"/>
      <c r="B46" s="685"/>
      <c r="C46" s="751"/>
      <c r="D46" s="712"/>
      <c r="E46" s="685"/>
      <c r="F46" s="685"/>
      <c r="G46" s="648"/>
      <c r="H46" s="654"/>
      <c r="I46" s="654"/>
      <c r="J46" s="606" t="s">
        <v>930</v>
      </c>
      <c r="K46" s="604" t="s">
        <v>6</v>
      </c>
      <c r="L46" s="24">
        <f>I44*0.18</f>
        <v>50.723999999999997</v>
      </c>
      <c r="P46" s="872"/>
      <c r="T46" s="605"/>
    </row>
    <row r="47" spans="1:20" ht="28.5" x14ac:dyDescent="0.2">
      <c r="A47" s="649"/>
      <c r="B47" s="654"/>
      <c r="C47" s="751"/>
      <c r="D47" s="713"/>
      <c r="E47" s="654"/>
      <c r="F47" s="654"/>
      <c r="G47" s="449" t="s">
        <v>959</v>
      </c>
      <c r="H47" s="342" t="s">
        <v>4</v>
      </c>
      <c r="I47" s="342">
        <v>3</v>
      </c>
      <c r="J47" s="227" t="s">
        <v>106</v>
      </c>
      <c r="K47" s="342"/>
      <c r="L47" s="342"/>
      <c r="M47" s="336"/>
      <c r="P47" s="67"/>
      <c r="R47" s="872" t="s">
        <v>945</v>
      </c>
      <c r="T47" s="67"/>
    </row>
    <row r="48" spans="1:20" ht="33" customHeight="1" x14ac:dyDescent="0.2">
      <c r="A48" s="649"/>
      <c r="B48" s="653" t="s">
        <v>961</v>
      </c>
      <c r="C48" s="751"/>
      <c r="D48" s="653" t="s">
        <v>1032</v>
      </c>
      <c r="E48" s="711" t="s">
        <v>3</v>
      </c>
      <c r="F48" s="758">
        <v>6.6</v>
      </c>
      <c r="G48" s="447" t="s">
        <v>960</v>
      </c>
      <c r="H48" s="448" t="s">
        <v>2</v>
      </c>
      <c r="I48" s="463">
        <f>1.65*19.5/1000</f>
        <v>3.2174999999999995E-2</v>
      </c>
      <c r="J48" s="453"/>
      <c r="K48" s="453"/>
      <c r="L48" s="453"/>
      <c r="M48" s="148" t="s">
        <v>208</v>
      </c>
      <c r="N48" s="335" t="s">
        <v>2</v>
      </c>
      <c r="O48" s="66">
        <f>1.65*0.0195</f>
        <v>3.2174999999999995E-2</v>
      </c>
      <c r="P48" s="67"/>
      <c r="R48" s="872"/>
    </row>
    <row r="49" spans="1:20" ht="42.75" x14ac:dyDescent="0.2">
      <c r="A49" s="649"/>
      <c r="B49" s="685"/>
      <c r="C49" s="751"/>
      <c r="D49" s="685"/>
      <c r="E49" s="712"/>
      <c r="F49" s="772"/>
      <c r="G49" s="658" t="s">
        <v>627</v>
      </c>
      <c r="H49" s="734" t="s">
        <v>2</v>
      </c>
      <c r="I49" s="860">
        <f>L49+L50</f>
        <v>0.2869776</v>
      </c>
      <c r="J49" s="227" t="s">
        <v>628</v>
      </c>
      <c r="K49" s="344" t="s">
        <v>2</v>
      </c>
      <c r="L49" s="402">
        <f>51.84*M49/1000</f>
        <v>0.14152320000000002</v>
      </c>
      <c r="M49" s="57">
        <v>2.73</v>
      </c>
      <c r="N49" s="57">
        <v>65</v>
      </c>
      <c r="P49" s="336"/>
      <c r="R49" s="872"/>
    </row>
    <row r="50" spans="1:20" ht="42.75" x14ac:dyDescent="0.2">
      <c r="A50" s="649"/>
      <c r="B50" s="685"/>
      <c r="C50" s="751"/>
      <c r="D50" s="685"/>
      <c r="E50" s="712"/>
      <c r="F50" s="772"/>
      <c r="G50" s="710"/>
      <c r="H50" s="650"/>
      <c r="I50" s="861"/>
      <c r="J50" s="240" t="s">
        <v>629</v>
      </c>
      <c r="K50" s="344" t="s">
        <v>2</v>
      </c>
      <c r="L50" s="402">
        <f>72.8*M50/1000</f>
        <v>0.14545439999999998</v>
      </c>
      <c r="M50" s="57">
        <v>1.998</v>
      </c>
      <c r="N50" s="57">
        <v>28.3</v>
      </c>
      <c r="P50" s="336"/>
      <c r="R50" s="872"/>
    </row>
    <row r="51" spans="1:20" ht="45.75" customHeight="1" x14ac:dyDescent="0.2">
      <c r="A51" s="649"/>
      <c r="B51" s="685"/>
      <c r="C51" s="751"/>
      <c r="D51" s="685"/>
      <c r="E51" s="712"/>
      <c r="F51" s="772"/>
      <c r="G51" s="710"/>
      <c r="H51" s="650"/>
      <c r="I51" s="861"/>
      <c r="J51" s="240" t="s">
        <v>209</v>
      </c>
      <c r="K51" s="344" t="s">
        <v>4</v>
      </c>
      <c r="L51" s="427">
        <v>16</v>
      </c>
      <c r="M51" s="57"/>
      <c r="N51" s="57"/>
      <c r="P51" s="281" t="s">
        <v>745</v>
      </c>
      <c r="R51" s="872"/>
    </row>
    <row r="52" spans="1:20" ht="82.5" customHeight="1" x14ac:dyDescent="0.2">
      <c r="A52" s="649"/>
      <c r="B52" s="685"/>
      <c r="C52" s="751"/>
      <c r="D52" s="685"/>
      <c r="E52" s="712"/>
      <c r="F52" s="772"/>
      <c r="G52" s="659"/>
      <c r="H52" s="651"/>
      <c r="I52" s="862"/>
      <c r="J52" s="240" t="s">
        <v>239</v>
      </c>
      <c r="K52" s="344" t="s">
        <v>179</v>
      </c>
      <c r="L52" s="427">
        <v>4</v>
      </c>
      <c r="M52" s="57"/>
      <c r="N52" s="57"/>
      <c r="P52" s="336"/>
      <c r="R52" s="872"/>
    </row>
    <row r="53" spans="1:20" ht="28.5" x14ac:dyDescent="0.2">
      <c r="A53" s="649"/>
      <c r="B53" s="685"/>
      <c r="C53" s="751"/>
      <c r="D53" s="685"/>
      <c r="E53" s="712"/>
      <c r="F53" s="772"/>
      <c r="G53" s="240" t="s">
        <v>243</v>
      </c>
      <c r="H53" s="377" t="s">
        <v>2</v>
      </c>
      <c r="I53" s="403">
        <f>I49</f>
        <v>0.2869776</v>
      </c>
      <c r="J53" s="240" t="s">
        <v>106</v>
      </c>
      <c r="K53" s="344"/>
      <c r="L53" s="349"/>
      <c r="M53" s="57"/>
      <c r="N53" s="56"/>
      <c r="P53" s="336"/>
      <c r="R53" s="872"/>
    </row>
    <row r="54" spans="1:20" ht="71.25" x14ac:dyDescent="0.2">
      <c r="A54" s="649"/>
      <c r="B54" s="685"/>
      <c r="C54" s="751"/>
      <c r="D54" s="685"/>
      <c r="E54" s="712"/>
      <c r="F54" s="772"/>
      <c r="G54" s="638" t="s">
        <v>1346</v>
      </c>
      <c r="H54" s="377" t="s">
        <v>105</v>
      </c>
      <c r="I54" s="478">
        <v>13.32</v>
      </c>
      <c r="J54" s="240" t="s">
        <v>106</v>
      </c>
      <c r="K54" s="344"/>
      <c r="L54" s="401"/>
      <c r="M54" s="336"/>
      <c r="P54" s="336"/>
      <c r="R54" s="872"/>
    </row>
    <row r="55" spans="1:20" ht="28.5" x14ac:dyDescent="0.2">
      <c r="A55" s="649"/>
      <c r="B55" s="654"/>
      <c r="C55" s="751"/>
      <c r="D55" s="654"/>
      <c r="E55" s="713"/>
      <c r="F55" s="759"/>
      <c r="G55" s="638" t="s">
        <v>1347</v>
      </c>
      <c r="H55" s="377" t="s">
        <v>3</v>
      </c>
      <c r="I55" s="478">
        <f>I54</f>
        <v>13.32</v>
      </c>
      <c r="J55" s="240" t="s">
        <v>106</v>
      </c>
      <c r="K55" s="344"/>
      <c r="L55" s="404"/>
      <c r="M55" s="338"/>
      <c r="P55" s="338"/>
      <c r="R55" s="872"/>
    </row>
    <row r="56" spans="1:20" ht="37.5" customHeight="1" x14ac:dyDescent="0.2">
      <c r="A56" s="649"/>
      <c r="B56" s="652" t="s">
        <v>969</v>
      </c>
      <c r="C56" s="751"/>
      <c r="D56" s="300"/>
      <c r="E56" s="697" t="s">
        <v>1010</v>
      </c>
      <c r="F56" s="697"/>
      <c r="G56" s="697"/>
      <c r="H56" s="697"/>
      <c r="I56" s="697"/>
      <c r="J56" s="697"/>
      <c r="K56" s="697"/>
      <c r="L56" s="697"/>
      <c r="T56" s="472"/>
    </row>
    <row r="57" spans="1:20" ht="42.75" x14ac:dyDescent="0.2">
      <c r="A57" s="649"/>
      <c r="B57" s="652"/>
      <c r="C57" s="751"/>
      <c r="D57" s="298" t="s">
        <v>963</v>
      </c>
      <c r="E57" s="297" t="s">
        <v>2</v>
      </c>
      <c r="F57" s="297">
        <f>I57</f>
        <v>0.84</v>
      </c>
      <c r="G57" s="447" t="s">
        <v>962</v>
      </c>
      <c r="H57" s="446" t="s">
        <v>5</v>
      </c>
      <c r="I57" s="446">
        <v>0.84</v>
      </c>
      <c r="J57" s="227"/>
      <c r="K57" s="342"/>
      <c r="L57" s="342"/>
      <c r="M57" s="154" t="s">
        <v>101</v>
      </c>
      <c r="N57" s="305" t="s">
        <v>2</v>
      </c>
      <c r="O57" s="47">
        <f>I57*2.4</f>
        <v>2.016</v>
      </c>
      <c r="P57" s="310" t="s">
        <v>918</v>
      </c>
    </row>
    <row r="58" spans="1:20" ht="28.5" x14ac:dyDescent="0.2">
      <c r="A58" s="649"/>
      <c r="B58" s="652"/>
      <c r="C58" s="751"/>
      <c r="D58" s="711" t="s">
        <v>968</v>
      </c>
      <c r="E58" s="755" t="s">
        <v>3</v>
      </c>
      <c r="F58" s="876">
        <v>5.55</v>
      </c>
      <c r="G58" s="599" t="s">
        <v>965</v>
      </c>
      <c r="H58" s="598" t="s">
        <v>2</v>
      </c>
      <c r="I58" s="598">
        <v>0.11</v>
      </c>
      <c r="J58" s="603"/>
      <c r="K58" s="601"/>
      <c r="L58" s="601"/>
      <c r="M58" s="154" t="s">
        <v>966</v>
      </c>
      <c r="N58" s="450" t="s">
        <v>2</v>
      </c>
      <c r="O58" s="47">
        <f>I58</f>
        <v>0.11</v>
      </c>
      <c r="P58" s="456"/>
      <c r="T58" s="605"/>
    </row>
    <row r="59" spans="1:20" ht="85.5" x14ac:dyDescent="0.2">
      <c r="A59" s="649"/>
      <c r="B59" s="652"/>
      <c r="C59" s="751"/>
      <c r="D59" s="712"/>
      <c r="E59" s="756"/>
      <c r="F59" s="877"/>
      <c r="G59" s="647" t="s">
        <v>964</v>
      </c>
      <c r="H59" s="711" t="s">
        <v>2</v>
      </c>
      <c r="I59" s="869">
        <f>L60/1000</f>
        <v>0.36516480000000001</v>
      </c>
      <c r="J59" s="227" t="s">
        <v>967</v>
      </c>
      <c r="K59" s="340" t="s">
        <v>104</v>
      </c>
      <c r="L59" s="340">
        <v>137.28</v>
      </c>
      <c r="P59" s="872" t="s">
        <v>917</v>
      </c>
      <c r="T59" s="67"/>
    </row>
    <row r="60" spans="1:20" ht="27.75" customHeight="1" x14ac:dyDescent="0.2">
      <c r="A60" s="649"/>
      <c r="B60" s="652"/>
      <c r="C60" s="751"/>
      <c r="D60" s="712"/>
      <c r="E60" s="756"/>
      <c r="F60" s="877"/>
      <c r="G60" s="648"/>
      <c r="H60" s="713"/>
      <c r="I60" s="870"/>
      <c r="J60" s="240" t="s">
        <v>604</v>
      </c>
      <c r="K60" s="344" t="s">
        <v>6</v>
      </c>
      <c r="L60" s="345">
        <f>L59*2.66</f>
        <v>365.16480000000001</v>
      </c>
      <c r="P60" s="872"/>
    </row>
    <row r="61" spans="1:20" ht="58.5" customHeight="1" x14ac:dyDescent="0.2">
      <c r="A61" s="649"/>
      <c r="B61" s="652"/>
      <c r="C61" s="751"/>
      <c r="D61" s="712"/>
      <c r="E61" s="756"/>
      <c r="F61" s="877"/>
      <c r="G61" s="636" t="s">
        <v>607</v>
      </c>
      <c r="H61" s="344" t="s">
        <v>3</v>
      </c>
      <c r="I61" s="637">
        <v>20.59</v>
      </c>
      <c r="J61" s="240" t="s">
        <v>106</v>
      </c>
      <c r="K61" s="344"/>
      <c r="L61" s="340"/>
      <c r="P61" s="872"/>
    </row>
    <row r="62" spans="1:20" ht="30.75" customHeight="1" x14ac:dyDescent="0.2">
      <c r="A62" s="649"/>
      <c r="B62" s="652"/>
      <c r="C62" s="751"/>
      <c r="D62" s="712"/>
      <c r="E62" s="756"/>
      <c r="F62" s="877"/>
      <c r="G62" s="636" t="s">
        <v>1348</v>
      </c>
      <c r="H62" s="344" t="s">
        <v>3</v>
      </c>
      <c r="I62" s="637">
        <f>I61</f>
        <v>20.59</v>
      </c>
      <c r="J62" s="240" t="s">
        <v>106</v>
      </c>
      <c r="K62" s="344"/>
      <c r="L62" s="340"/>
      <c r="P62" s="872"/>
    </row>
    <row r="63" spans="1:20" ht="28.5" x14ac:dyDescent="0.25">
      <c r="A63" s="649"/>
      <c r="B63" s="652"/>
      <c r="C63" s="751"/>
      <c r="D63" s="712"/>
      <c r="E63" s="756"/>
      <c r="F63" s="877"/>
      <c r="G63" s="624" t="s">
        <v>137</v>
      </c>
      <c r="H63" s="340" t="s">
        <v>4</v>
      </c>
      <c r="I63" s="349">
        <v>15</v>
      </c>
      <c r="J63" s="405"/>
      <c r="K63" s="380"/>
      <c r="L63" s="380"/>
      <c r="P63" s="872"/>
      <c r="T63" s="625"/>
    </row>
    <row r="64" spans="1:20" ht="28.5" x14ac:dyDescent="0.2">
      <c r="A64" s="649"/>
      <c r="B64" s="652"/>
      <c r="C64" s="751"/>
      <c r="D64" s="712"/>
      <c r="E64" s="756"/>
      <c r="F64" s="877"/>
      <c r="G64" s="227" t="s">
        <v>139</v>
      </c>
      <c r="H64" s="344" t="s">
        <v>2</v>
      </c>
      <c r="I64" s="402">
        <f>I59</f>
        <v>0.36516480000000001</v>
      </c>
      <c r="J64" s="240" t="s">
        <v>106</v>
      </c>
      <c r="K64" s="340"/>
      <c r="L64" s="340"/>
      <c r="P64" s="872"/>
    </row>
    <row r="65" spans="1:20" ht="71.25" x14ac:dyDescent="0.2">
      <c r="A65" s="649"/>
      <c r="B65" s="652"/>
      <c r="C65" s="751"/>
      <c r="D65" s="712"/>
      <c r="E65" s="756"/>
      <c r="F65" s="877"/>
      <c r="G65" s="658" t="s">
        <v>608</v>
      </c>
      <c r="H65" s="711" t="s">
        <v>3</v>
      </c>
      <c r="I65" s="714">
        <v>18.239999999999998</v>
      </c>
      <c r="J65" s="451" t="s">
        <v>609</v>
      </c>
      <c r="K65" s="344" t="s">
        <v>3</v>
      </c>
      <c r="L65" s="349">
        <f>I65*1.02</f>
        <v>18.604799999999997</v>
      </c>
      <c r="P65" s="872"/>
    </row>
    <row r="66" spans="1:20" ht="57" x14ac:dyDescent="0.2">
      <c r="A66" s="649"/>
      <c r="B66" s="652"/>
      <c r="C66" s="751"/>
      <c r="D66" s="712"/>
      <c r="E66" s="756"/>
      <c r="F66" s="877"/>
      <c r="G66" s="659"/>
      <c r="H66" s="713"/>
      <c r="I66" s="716"/>
      <c r="J66" s="633" t="s">
        <v>1344</v>
      </c>
      <c r="K66" s="634" t="s">
        <v>104</v>
      </c>
      <c r="L66" s="635">
        <v>12</v>
      </c>
      <c r="M66" s="627"/>
      <c r="P66" s="872"/>
      <c r="T66" s="627"/>
    </row>
    <row r="67" spans="1:20" ht="29.25" customHeight="1" x14ac:dyDescent="0.2">
      <c r="A67" s="649"/>
      <c r="B67" s="652"/>
      <c r="C67" s="751"/>
      <c r="D67" s="713"/>
      <c r="E67" s="757"/>
      <c r="F67" s="878"/>
      <c r="G67" s="240" t="s">
        <v>119</v>
      </c>
      <c r="H67" s="344" t="s">
        <v>120</v>
      </c>
      <c r="I67" s="349">
        <v>12</v>
      </c>
      <c r="J67" s="240"/>
      <c r="K67" s="344"/>
      <c r="L67" s="344"/>
      <c r="P67" s="872"/>
    </row>
    <row r="68" spans="1:20" ht="26.25" customHeight="1" x14ac:dyDescent="0.2">
      <c r="A68" s="649"/>
      <c r="B68" s="652" t="s">
        <v>724</v>
      </c>
      <c r="C68" s="751"/>
      <c r="D68" s="244"/>
      <c r="E68" s="697" t="s">
        <v>1011</v>
      </c>
      <c r="F68" s="697"/>
      <c r="G68" s="697"/>
      <c r="H68" s="697"/>
      <c r="I68" s="697"/>
      <c r="J68" s="697"/>
      <c r="K68" s="697"/>
      <c r="L68" s="697"/>
      <c r="T68" s="480"/>
    </row>
    <row r="69" spans="1:20" ht="28.5" customHeight="1" x14ac:dyDescent="0.25">
      <c r="A69" s="649"/>
      <c r="B69" s="652"/>
      <c r="C69" s="751"/>
      <c r="D69" s="653" t="s">
        <v>1031</v>
      </c>
      <c r="E69" s="755" t="s">
        <v>3</v>
      </c>
      <c r="F69" s="755">
        <f>I69</f>
        <v>2.1</v>
      </c>
      <c r="G69" s="227" t="s">
        <v>278</v>
      </c>
      <c r="H69" s="342" t="s">
        <v>3</v>
      </c>
      <c r="I69" s="342">
        <v>2.1</v>
      </c>
      <c r="J69" s="405"/>
      <c r="K69" s="380"/>
      <c r="L69" s="380"/>
      <c r="M69" s="150" t="s">
        <v>1</v>
      </c>
      <c r="N69" s="297" t="s">
        <v>2</v>
      </c>
      <c r="O69" s="54">
        <f>I69*0.0118</f>
        <v>2.478E-2</v>
      </c>
      <c r="P69" s="872" t="s">
        <v>917</v>
      </c>
    </row>
    <row r="70" spans="1:20" ht="28.5" x14ac:dyDescent="0.25">
      <c r="A70" s="649"/>
      <c r="B70" s="652"/>
      <c r="C70" s="751"/>
      <c r="D70" s="685"/>
      <c r="E70" s="756"/>
      <c r="F70" s="756"/>
      <c r="G70" s="227" t="s">
        <v>128</v>
      </c>
      <c r="H70" s="342" t="s">
        <v>4</v>
      </c>
      <c r="I70" s="342">
        <v>1</v>
      </c>
      <c r="J70" s="381"/>
      <c r="K70" s="380"/>
      <c r="L70" s="380"/>
      <c r="M70" s="150" t="s">
        <v>1</v>
      </c>
      <c r="N70" s="297" t="s">
        <v>2</v>
      </c>
      <c r="O70" s="54">
        <f>I70*0.105</f>
        <v>0.105</v>
      </c>
      <c r="P70" s="872"/>
    </row>
    <row r="71" spans="1:20" ht="87" customHeight="1" x14ac:dyDescent="0.2">
      <c r="A71" s="649"/>
      <c r="B71" s="652"/>
      <c r="C71" s="751"/>
      <c r="D71" s="685"/>
      <c r="E71" s="756"/>
      <c r="F71" s="756"/>
      <c r="G71" s="655" t="s">
        <v>970</v>
      </c>
      <c r="H71" s="652" t="s">
        <v>3</v>
      </c>
      <c r="I71" s="657">
        <v>2.1</v>
      </c>
      <c r="J71" s="227" t="s">
        <v>242</v>
      </c>
      <c r="K71" s="342" t="s">
        <v>4</v>
      </c>
      <c r="L71" s="343">
        <v>1</v>
      </c>
      <c r="P71" s="872"/>
      <c r="T71" s="459"/>
    </row>
    <row r="72" spans="1:20" ht="42.75" x14ac:dyDescent="0.2">
      <c r="A72" s="649"/>
      <c r="B72" s="652"/>
      <c r="C72" s="751"/>
      <c r="D72" s="685"/>
      <c r="E72" s="756"/>
      <c r="F72" s="756"/>
      <c r="G72" s="655"/>
      <c r="H72" s="652"/>
      <c r="I72" s="657"/>
      <c r="J72" s="227" t="s">
        <v>216</v>
      </c>
      <c r="K72" s="342" t="s">
        <v>4</v>
      </c>
      <c r="L72" s="342">
        <v>1</v>
      </c>
      <c r="P72" s="872"/>
    </row>
    <row r="73" spans="1:20" ht="57" x14ac:dyDescent="0.2">
      <c r="A73" s="649"/>
      <c r="B73" s="652"/>
      <c r="C73" s="751"/>
      <c r="D73" s="685"/>
      <c r="E73" s="756"/>
      <c r="F73" s="756"/>
      <c r="G73" s="227" t="s">
        <v>611</v>
      </c>
      <c r="H73" s="342" t="s">
        <v>3</v>
      </c>
      <c r="I73" s="342">
        <v>0.94</v>
      </c>
      <c r="J73" s="240" t="s">
        <v>217</v>
      </c>
      <c r="K73" s="342"/>
      <c r="L73" s="382"/>
      <c r="P73" s="872"/>
      <c r="T73" s="459"/>
    </row>
    <row r="74" spans="1:20" ht="30.75" customHeight="1" x14ac:dyDescent="0.2">
      <c r="A74" s="649"/>
      <c r="B74" s="652"/>
      <c r="C74" s="751"/>
      <c r="D74" s="685"/>
      <c r="E74" s="756"/>
      <c r="F74" s="756"/>
      <c r="G74" s="703" t="s">
        <v>971</v>
      </c>
      <c r="H74" s="691" t="s">
        <v>3</v>
      </c>
      <c r="I74" s="691">
        <f>I73</f>
        <v>0.94</v>
      </c>
      <c r="J74" s="227" t="s">
        <v>747</v>
      </c>
      <c r="K74" s="344" t="s">
        <v>2</v>
      </c>
      <c r="L74" s="382">
        <f>I74*0.0003</f>
        <v>2.8199999999999997E-4</v>
      </c>
      <c r="P74" s="872"/>
    </row>
    <row r="75" spans="1:20" ht="57" x14ac:dyDescent="0.2">
      <c r="A75" s="649"/>
      <c r="B75" s="652"/>
      <c r="C75" s="751"/>
      <c r="D75" s="654"/>
      <c r="E75" s="757"/>
      <c r="F75" s="757"/>
      <c r="G75" s="703"/>
      <c r="H75" s="691"/>
      <c r="I75" s="691"/>
      <c r="J75" s="227" t="s">
        <v>662</v>
      </c>
      <c r="K75" s="344" t="s">
        <v>2</v>
      </c>
      <c r="L75" s="382">
        <f>I74*0.0002</f>
        <v>1.8799999999999999E-4</v>
      </c>
      <c r="P75" s="872"/>
    </row>
    <row r="76" spans="1:20" ht="27.75" customHeight="1" x14ac:dyDescent="0.2">
      <c r="A76" s="649"/>
      <c r="B76" s="652"/>
      <c r="C76" s="751"/>
      <c r="D76" s="660" t="s">
        <v>281</v>
      </c>
      <c r="E76" s="660"/>
      <c r="F76" s="660"/>
      <c r="G76" s="679"/>
      <c r="H76" s="679"/>
      <c r="I76" s="679"/>
      <c r="J76" s="679"/>
      <c r="K76" s="679"/>
      <c r="L76" s="679"/>
    </row>
    <row r="77" spans="1:20" ht="46.5" customHeight="1" x14ac:dyDescent="0.2">
      <c r="A77" s="649"/>
      <c r="B77" s="652"/>
      <c r="C77" s="751"/>
      <c r="D77" s="796"/>
      <c r="E77" s="716"/>
      <c r="F77" s="786"/>
      <c r="G77" s="418" t="s">
        <v>950</v>
      </c>
      <c r="H77" s="419" t="s">
        <v>14</v>
      </c>
      <c r="I77" s="420">
        <f>I78+I79+I80+I81+I82+I83+I84</f>
        <v>3.6164549999999998</v>
      </c>
      <c r="J77" s="421"/>
      <c r="K77" s="353"/>
      <c r="L77" s="422"/>
      <c r="M77" s="330"/>
      <c r="P77" s="67"/>
      <c r="R77" s="337" t="s">
        <v>946</v>
      </c>
      <c r="T77" s="618"/>
    </row>
    <row r="78" spans="1:20" ht="28.5" x14ac:dyDescent="0.2">
      <c r="A78" s="649"/>
      <c r="B78" s="652"/>
      <c r="C78" s="751"/>
      <c r="D78" s="796"/>
      <c r="E78" s="716"/>
      <c r="F78" s="786"/>
      <c r="G78" s="423" t="s">
        <v>933</v>
      </c>
      <c r="H78" s="351" t="s">
        <v>2</v>
      </c>
      <c r="I78" s="424">
        <f>O41</f>
        <v>1.0880000000000001</v>
      </c>
      <c r="J78" s="425"/>
      <c r="K78" s="351"/>
      <c r="L78" s="426"/>
      <c r="M78" s="67"/>
      <c r="P78" s="67"/>
    </row>
    <row r="79" spans="1:20" ht="42.75" x14ac:dyDescent="0.2">
      <c r="A79" s="649"/>
      <c r="B79" s="652"/>
      <c r="C79" s="751"/>
      <c r="D79" s="796"/>
      <c r="E79" s="716"/>
      <c r="F79" s="786"/>
      <c r="G79" s="423" t="s">
        <v>934</v>
      </c>
      <c r="H79" s="351" t="s">
        <v>2</v>
      </c>
      <c r="I79" s="424">
        <f>O42</f>
        <v>0.24049999999999999</v>
      </c>
      <c r="J79" s="425"/>
      <c r="K79" s="351"/>
      <c r="L79" s="426"/>
      <c r="M79" s="67"/>
      <c r="P79" s="67"/>
    </row>
    <row r="80" spans="1:20" ht="28.5" x14ac:dyDescent="0.2">
      <c r="A80" s="649"/>
      <c r="B80" s="652"/>
      <c r="C80" s="751"/>
      <c r="D80" s="796"/>
      <c r="E80" s="716"/>
      <c r="F80" s="786"/>
      <c r="G80" s="423" t="s">
        <v>706</v>
      </c>
      <c r="H80" s="351" t="s">
        <v>2</v>
      </c>
      <c r="I80" s="424">
        <f>O48</f>
        <v>3.2174999999999995E-2</v>
      </c>
      <c r="J80" s="425"/>
      <c r="K80" s="351"/>
      <c r="L80" s="426"/>
      <c r="M80" s="67"/>
      <c r="P80" s="67"/>
    </row>
    <row r="81" spans="1:24" ht="28.5" x14ac:dyDescent="0.2">
      <c r="A81" s="649"/>
      <c r="B81" s="652"/>
      <c r="C81" s="751"/>
      <c r="D81" s="796"/>
      <c r="E81" s="716"/>
      <c r="F81" s="786"/>
      <c r="G81" s="423" t="s">
        <v>935</v>
      </c>
      <c r="H81" s="351" t="s">
        <v>2</v>
      </c>
      <c r="I81" s="424">
        <f>O57</f>
        <v>2.016</v>
      </c>
      <c r="J81" s="425"/>
      <c r="K81" s="351"/>
      <c r="L81" s="426"/>
      <c r="M81" s="67"/>
      <c r="P81" s="67"/>
    </row>
    <row r="82" spans="1:24" ht="31.5" customHeight="1" x14ac:dyDescent="0.2">
      <c r="A82" s="649"/>
      <c r="B82" s="652"/>
      <c r="C82" s="751"/>
      <c r="D82" s="796"/>
      <c r="E82" s="716"/>
      <c r="F82" s="786"/>
      <c r="G82" s="423" t="s">
        <v>972</v>
      </c>
      <c r="H82" s="461" t="s">
        <v>2</v>
      </c>
      <c r="I82" s="424">
        <f>O58</f>
        <v>0.11</v>
      </c>
      <c r="J82" s="425"/>
      <c r="K82" s="454"/>
      <c r="L82" s="426"/>
      <c r="M82" s="67"/>
      <c r="P82" s="67"/>
    </row>
    <row r="83" spans="1:24" ht="28.5" x14ac:dyDescent="0.2">
      <c r="A83" s="649"/>
      <c r="B83" s="652"/>
      <c r="C83" s="751"/>
      <c r="D83" s="796"/>
      <c r="E83" s="785"/>
      <c r="F83" s="786"/>
      <c r="G83" s="423" t="s">
        <v>707</v>
      </c>
      <c r="H83" s="351" t="s">
        <v>2</v>
      </c>
      <c r="I83" s="424">
        <f>O69</f>
        <v>2.478E-2</v>
      </c>
      <c r="J83" s="425"/>
      <c r="K83" s="351"/>
      <c r="L83" s="426"/>
      <c r="M83" s="67"/>
      <c r="P83" s="67"/>
    </row>
    <row r="84" spans="1:24" ht="42.75" x14ac:dyDescent="0.2">
      <c r="A84" s="649"/>
      <c r="B84" s="652"/>
      <c r="C84" s="751"/>
      <c r="D84" s="796"/>
      <c r="E84" s="785"/>
      <c r="F84" s="786"/>
      <c r="G84" s="428" t="s">
        <v>212</v>
      </c>
      <c r="H84" s="352" t="s">
        <v>2</v>
      </c>
      <c r="I84" s="429">
        <f>O70</f>
        <v>0.105</v>
      </c>
      <c r="J84" s="438"/>
      <c r="K84" s="352"/>
      <c r="L84" s="439"/>
      <c r="M84" s="67"/>
      <c r="P84" s="67"/>
    </row>
    <row r="85" spans="1:24" ht="43.5" customHeight="1" x14ac:dyDescent="0.2">
      <c r="A85" s="649"/>
      <c r="B85" s="652"/>
      <c r="C85" s="751"/>
      <c r="D85" s="796"/>
      <c r="E85" s="785"/>
      <c r="F85" s="787"/>
      <c r="G85" s="240" t="s">
        <v>991</v>
      </c>
      <c r="H85" s="344" t="s">
        <v>2</v>
      </c>
      <c r="I85" s="373">
        <f>I77</f>
        <v>3.6164549999999998</v>
      </c>
      <c r="J85" s="240"/>
      <c r="K85" s="344"/>
      <c r="L85" s="363"/>
      <c r="M85" s="67"/>
      <c r="P85" s="67"/>
      <c r="R85" s="337" t="s">
        <v>946</v>
      </c>
      <c r="T85" s="618"/>
    </row>
    <row r="86" spans="1:24" ht="24.75" customHeight="1" x14ac:dyDescent="0.2">
      <c r="A86" s="649"/>
      <c r="B86" s="649"/>
      <c r="C86" s="751"/>
      <c r="D86" s="817" t="s">
        <v>445</v>
      </c>
      <c r="E86" s="817"/>
      <c r="F86" s="817"/>
      <c r="G86" s="817"/>
      <c r="H86" s="817"/>
      <c r="I86" s="817"/>
      <c r="J86" s="817"/>
      <c r="K86" s="817"/>
      <c r="L86" s="818"/>
      <c r="M86" s="67"/>
    </row>
    <row r="87" spans="1:24" ht="27.75" customHeight="1" x14ac:dyDescent="0.2">
      <c r="A87" s="649"/>
      <c r="B87" s="649"/>
      <c r="C87" s="751"/>
      <c r="D87" s="303"/>
      <c r="E87" s="697" t="s">
        <v>1012</v>
      </c>
      <c r="F87" s="697"/>
      <c r="G87" s="697"/>
      <c r="H87" s="697"/>
      <c r="I87" s="697"/>
      <c r="J87" s="697"/>
      <c r="K87" s="697"/>
      <c r="L87" s="697"/>
    </row>
    <row r="88" spans="1:24" ht="57" customHeight="1" x14ac:dyDescent="0.2">
      <c r="A88" s="701"/>
      <c r="B88" s="653" t="s">
        <v>1034</v>
      </c>
      <c r="C88" s="868"/>
      <c r="D88" s="653" t="s">
        <v>1035</v>
      </c>
      <c r="E88" s="675" t="s">
        <v>3</v>
      </c>
      <c r="F88" s="675">
        <f>I88</f>
        <v>3</v>
      </c>
      <c r="G88" s="240" t="s">
        <v>941</v>
      </c>
      <c r="H88" s="344" t="s">
        <v>3</v>
      </c>
      <c r="I88" s="350">
        <v>3</v>
      </c>
      <c r="J88" s="227" t="s">
        <v>217</v>
      </c>
      <c r="K88" s="341"/>
      <c r="L88" s="341"/>
      <c r="M88" s="50" t="s">
        <v>1</v>
      </c>
      <c r="N88" s="297" t="s">
        <v>2</v>
      </c>
      <c r="O88" s="265">
        <f>I88*0.0338</f>
        <v>0.10139999999999999</v>
      </c>
      <c r="P88" s="875" t="s">
        <v>921</v>
      </c>
    </row>
    <row r="89" spans="1:24" ht="57.75" customHeight="1" x14ac:dyDescent="0.2">
      <c r="A89" s="701"/>
      <c r="B89" s="685"/>
      <c r="C89" s="868"/>
      <c r="D89" s="685"/>
      <c r="E89" s="677"/>
      <c r="F89" s="677"/>
      <c r="G89" s="583" t="s">
        <v>1333</v>
      </c>
      <c r="H89" s="579" t="s">
        <v>3</v>
      </c>
      <c r="I89" s="580">
        <f>I88</f>
        <v>3</v>
      </c>
      <c r="J89" s="578" t="s">
        <v>1289</v>
      </c>
      <c r="K89" s="577" t="s">
        <v>2</v>
      </c>
      <c r="L89" s="382">
        <f>I89*0.00052</f>
        <v>1.5599999999999998E-3</v>
      </c>
      <c r="P89" s="875"/>
      <c r="T89" s="605"/>
    </row>
    <row r="90" spans="1:24" ht="57.75" customHeight="1" x14ac:dyDescent="0.2">
      <c r="A90" s="649"/>
      <c r="B90" s="652" t="s">
        <v>159</v>
      </c>
      <c r="C90" s="751"/>
      <c r="D90" s="686" t="s">
        <v>1036</v>
      </c>
      <c r="E90" s="296" t="s">
        <v>4</v>
      </c>
      <c r="F90" s="296">
        <f>I90</f>
        <v>6</v>
      </c>
      <c r="G90" s="227" t="s">
        <v>107</v>
      </c>
      <c r="H90" s="342" t="s">
        <v>4</v>
      </c>
      <c r="I90" s="342">
        <v>6</v>
      </c>
      <c r="J90" s="227" t="s">
        <v>136</v>
      </c>
      <c r="K90" s="342" t="s">
        <v>108</v>
      </c>
      <c r="L90" s="342">
        <f>I90</f>
        <v>6</v>
      </c>
      <c r="P90" s="871" t="s">
        <v>923</v>
      </c>
    </row>
    <row r="91" spans="1:24" ht="30" customHeight="1" x14ac:dyDescent="0.2">
      <c r="A91" s="649"/>
      <c r="B91" s="652"/>
      <c r="C91" s="751"/>
      <c r="D91" s="686"/>
      <c r="E91" s="675" t="s">
        <v>104</v>
      </c>
      <c r="F91" s="675">
        <f>I92</f>
        <v>235</v>
      </c>
      <c r="G91" s="603" t="s">
        <v>109</v>
      </c>
      <c r="H91" s="342" t="s">
        <v>104</v>
      </c>
      <c r="I91" s="342">
        <f>I93+I94+I95</f>
        <v>235</v>
      </c>
      <c r="J91" s="227"/>
      <c r="K91" s="342"/>
      <c r="L91" s="342"/>
      <c r="P91" s="872"/>
      <c r="T91" s="605"/>
      <c r="V91" s="612" t="s">
        <v>951</v>
      </c>
    </row>
    <row r="92" spans="1:24" ht="57" x14ac:dyDescent="0.2">
      <c r="A92" s="649"/>
      <c r="B92" s="652"/>
      <c r="C92" s="751"/>
      <c r="D92" s="686"/>
      <c r="E92" s="677"/>
      <c r="F92" s="677"/>
      <c r="G92" s="458" t="s">
        <v>955</v>
      </c>
      <c r="H92" s="342" t="s">
        <v>104</v>
      </c>
      <c r="I92" s="342">
        <f>I91</f>
        <v>235</v>
      </c>
      <c r="J92" s="227" t="s">
        <v>698</v>
      </c>
      <c r="K92" s="342" t="s">
        <v>104</v>
      </c>
      <c r="L92" s="430">
        <f>I92*1.02</f>
        <v>239.70000000000002</v>
      </c>
      <c r="P92" s="872"/>
      <c r="T92" s="459"/>
    </row>
    <row r="93" spans="1:24" ht="46.5" customHeight="1" x14ac:dyDescent="0.2">
      <c r="A93" s="649"/>
      <c r="B93" s="652"/>
      <c r="C93" s="751"/>
      <c r="D93" s="686"/>
      <c r="E93" s="677"/>
      <c r="F93" s="677"/>
      <c r="G93" s="227" t="s">
        <v>111</v>
      </c>
      <c r="H93" s="342" t="s">
        <v>104</v>
      </c>
      <c r="I93" s="342">
        <v>100</v>
      </c>
      <c r="J93" s="458" t="s">
        <v>667</v>
      </c>
      <c r="K93" s="342" t="s">
        <v>104</v>
      </c>
      <c r="L93" s="430">
        <f>I93*1.02</f>
        <v>102</v>
      </c>
      <c r="P93" s="872"/>
      <c r="T93" s="858" t="s">
        <v>973</v>
      </c>
      <c r="U93" s="858"/>
      <c r="V93" s="858"/>
      <c r="W93" s="858"/>
      <c r="X93" s="479"/>
    </row>
    <row r="94" spans="1:24" ht="57" x14ac:dyDescent="0.2">
      <c r="A94" s="649"/>
      <c r="B94" s="652"/>
      <c r="C94" s="751"/>
      <c r="D94" s="686"/>
      <c r="E94" s="677"/>
      <c r="F94" s="677"/>
      <c r="G94" s="227" t="s">
        <v>112</v>
      </c>
      <c r="H94" s="342" t="s">
        <v>104</v>
      </c>
      <c r="I94" s="342">
        <v>100</v>
      </c>
      <c r="J94" s="227" t="s">
        <v>162</v>
      </c>
      <c r="K94" s="342" t="s">
        <v>104</v>
      </c>
      <c r="L94" s="430">
        <f>I94*1.02</f>
        <v>102</v>
      </c>
      <c r="P94" s="872"/>
      <c r="T94" s="858"/>
      <c r="U94" s="858"/>
      <c r="V94" s="858"/>
      <c r="W94" s="858"/>
      <c r="X94" s="479"/>
    </row>
    <row r="95" spans="1:24" ht="57" x14ac:dyDescent="0.2">
      <c r="A95" s="649"/>
      <c r="B95" s="652"/>
      <c r="C95" s="751"/>
      <c r="D95" s="686"/>
      <c r="E95" s="677"/>
      <c r="F95" s="677"/>
      <c r="G95" s="227" t="s">
        <v>668</v>
      </c>
      <c r="H95" s="342" t="s">
        <v>104</v>
      </c>
      <c r="I95" s="342">
        <v>35</v>
      </c>
      <c r="J95" s="227" t="s">
        <v>670</v>
      </c>
      <c r="K95" s="342" t="s">
        <v>104</v>
      </c>
      <c r="L95" s="430">
        <f>I95*1.02</f>
        <v>35.700000000000003</v>
      </c>
      <c r="P95" s="872"/>
      <c r="T95" s="858"/>
      <c r="U95" s="858"/>
      <c r="V95" s="858"/>
      <c r="W95" s="858"/>
      <c r="X95" s="479"/>
    </row>
    <row r="96" spans="1:24" ht="42.75" x14ac:dyDescent="0.2">
      <c r="A96" s="649"/>
      <c r="B96" s="652"/>
      <c r="C96" s="751"/>
      <c r="D96" s="686"/>
      <c r="E96" s="677"/>
      <c r="F96" s="677"/>
      <c r="G96" s="458" t="s">
        <v>974</v>
      </c>
      <c r="H96" s="342" t="s">
        <v>104</v>
      </c>
      <c r="I96" s="342">
        <v>15</v>
      </c>
      <c r="J96" s="227" t="s">
        <v>767</v>
      </c>
      <c r="K96" s="342" t="s">
        <v>104</v>
      </c>
      <c r="L96" s="430">
        <f t="shared" ref="L96" si="0">I96*1.02</f>
        <v>15.3</v>
      </c>
      <c r="P96" s="872"/>
      <c r="T96" s="67"/>
    </row>
    <row r="97" spans="1:22" ht="42.75" x14ac:dyDescent="0.2">
      <c r="A97" s="649"/>
      <c r="B97" s="652"/>
      <c r="C97" s="751"/>
      <c r="D97" s="686"/>
      <c r="E97" s="677"/>
      <c r="F97" s="677"/>
      <c r="G97" s="458" t="s">
        <v>975</v>
      </c>
      <c r="H97" s="340" t="s">
        <v>104</v>
      </c>
      <c r="I97" s="340">
        <f>I96</f>
        <v>15</v>
      </c>
      <c r="J97" s="227" t="s">
        <v>671</v>
      </c>
      <c r="K97" s="342" t="s">
        <v>104</v>
      </c>
      <c r="L97" s="430">
        <f>I97*1.02</f>
        <v>15.3</v>
      </c>
      <c r="P97" s="872"/>
    </row>
    <row r="98" spans="1:22" ht="42.75" x14ac:dyDescent="0.2">
      <c r="A98" s="649"/>
      <c r="B98" s="652"/>
      <c r="C98" s="751"/>
      <c r="D98" s="686"/>
      <c r="E98" s="677"/>
      <c r="F98" s="677"/>
      <c r="G98" s="460" t="s">
        <v>976</v>
      </c>
      <c r="H98" s="344" t="s">
        <v>104</v>
      </c>
      <c r="I98" s="344">
        <v>15</v>
      </c>
      <c r="J98" s="240" t="s">
        <v>672</v>
      </c>
      <c r="K98" s="344" t="s">
        <v>104</v>
      </c>
      <c r="L98" s="344">
        <f t="shared" ref="L98:L99" si="1">I98*1.02</f>
        <v>15.3</v>
      </c>
      <c r="P98" s="872"/>
    </row>
    <row r="99" spans="1:22" ht="42.75" x14ac:dyDescent="0.2">
      <c r="A99" s="649"/>
      <c r="B99" s="652"/>
      <c r="C99" s="751"/>
      <c r="D99" s="686"/>
      <c r="E99" s="676"/>
      <c r="F99" s="676"/>
      <c r="G99" s="460" t="s">
        <v>977</v>
      </c>
      <c r="H99" s="344" t="s">
        <v>104</v>
      </c>
      <c r="I99" s="344">
        <f>I98</f>
        <v>15</v>
      </c>
      <c r="J99" s="240" t="s">
        <v>185</v>
      </c>
      <c r="K99" s="344" t="s">
        <v>104</v>
      </c>
      <c r="L99" s="344">
        <f t="shared" si="1"/>
        <v>15.3</v>
      </c>
      <c r="P99" s="872"/>
    </row>
    <row r="100" spans="1:22" ht="28.5" x14ac:dyDescent="0.2">
      <c r="A100" s="649"/>
      <c r="B100" s="652"/>
      <c r="C100" s="751"/>
      <c r="D100" s="686"/>
      <c r="E100" s="302" t="s">
        <v>4</v>
      </c>
      <c r="F100" s="302">
        <f>I100</f>
        <v>4</v>
      </c>
      <c r="G100" s="227" t="s">
        <v>114</v>
      </c>
      <c r="H100" s="342" t="s">
        <v>4</v>
      </c>
      <c r="I100" s="342">
        <v>4</v>
      </c>
      <c r="J100" s="227" t="s">
        <v>900</v>
      </c>
      <c r="K100" s="342" t="s">
        <v>4</v>
      </c>
      <c r="L100" s="342">
        <f>I100</f>
        <v>4</v>
      </c>
      <c r="P100" s="872"/>
    </row>
    <row r="101" spans="1:22" ht="28.5" x14ac:dyDescent="0.2">
      <c r="A101" s="649"/>
      <c r="B101" s="652"/>
      <c r="C101" s="751"/>
      <c r="D101" s="686"/>
      <c r="E101" s="302" t="s">
        <v>4</v>
      </c>
      <c r="F101" s="302">
        <f>I101</f>
        <v>8</v>
      </c>
      <c r="G101" s="227" t="s">
        <v>115</v>
      </c>
      <c r="H101" s="342" t="s">
        <v>4</v>
      </c>
      <c r="I101" s="342">
        <v>8</v>
      </c>
      <c r="J101" s="227" t="s">
        <v>901</v>
      </c>
      <c r="K101" s="342" t="s">
        <v>4</v>
      </c>
      <c r="L101" s="342">
        <f>I101</f>
        <v>8</v>
      </c>
      <c r="P101" s="872"/>
    </row>
    <row r="102" spans="1:22" ht="27" customHeight="1" x14ac:dyDescent="0.2">
      <c r="A102" s="649"/>
      <c r="B102" s="301"/>
      <c r="C102" s="751"/>
      <c r="D102" s="436"/>
      <c r="E102" s="697" t="s">
        <v>1013</v>
      </c>
      <c r="F102" s="697"/>
      <c r="G102" s="697"/>
      <c r="H102" s="697"/>
      <c r="I102" s="697"/>
      <c r="J102" s="697"/>
      <c r="K102" s="697"/>
      <c r="L102" s="697"/>
    </row>
    <row r="103" spans="1:22" ht="72.75" customHeight="1" x14ac:dyDescent="0.2">
      <c r="A103" s="649"/>
      <c r="B103" s="652" t="s">
        <v>731</v>
      </c>
      <c r="C103" s="751"/>
      <c r="D103" s="682" t="s">
        <v>1037</v>
      </c>
      <c r="E103" s="664" t="s">
        <v>3</v>
      </c>
      <c r="F103" s="673">
        <f>I103</f>
        <v>19.36</v>
      </c>
      <c r="G103" s="227" t="s">
        <v>695</v>
      </c>
      <c r="H103" s="344" t="s">
        <v>3</v>
      </c>
      <c r="I103" s="363">
        <v>19.36</v>
      </c>
      <c r="J103" s="240" t="s">
        <v>106</v>
      </c>
      <c r="K103" s="344"/>
      <c r="L103" s="340"/>
      <c r="P103" s="873" t="s">
        <v>923</v>
      </c>
      <c r="T103" s="459"/>
    </row>
    <row r="104" spans="1:22" ht="34.5" customHeight="1" x14ac:dyDescent="0.2">
      <c r="A104" s="649"/>
      <c r="B104" s="652"/>
      <c r="C104" s="751"/>
      <c r="D104" s="683"/>
      <c r="E104" s="665"/>
      <c r="F104" s="760"/>
      <c r="G104" s="636" t="s">
        <v>138</v>
      </c>
      <c r="H104" s="344" t="s">
        <v>3</v>
      </c>
      <c r="I104" s="363">
        <f>I103</f>
        <v>19.36</v>
      </c>
      <c r="J104" s="240" t="s">
        <v>106</v>
      </c>
      <c r="K104" s="344"/>
      <c r="L104" s="340"/>
      <c r="P104" s="873"/>
    </row>
    <row r="105" spans="1:22" ht="71.25" x14ac:dyDescent="0.2">
      <c r="A105" s="649"/>
      <c r="B105" s="652" t="s">
        <v>159</v>
      </c>
      <c r="C105" s="751"/>
      <c r="D105" s="686" t="s">
        <v>1036</v>
      </c>
      <c r="E105" s="296" t="s">
        <v>4</v>
      </c>
      <c r="F105" s="296">
        <f>I105</f>
        <v>10</v>
      </c>
      <c r="G105" s="227" t="s">
        <v>107</v>
      </c>
      <c r="H105" s="342" t="s">
        <v>4</v>
      </c>
      <c r="I105" s="342">
        <v>10</v>
      </c>
      <c r="J105" s="227" t="s">
        <v>136</v>
      </c>
      <c r="K105" s="342" t="s">
        <v>108</v>
      </c>
      <c r="L105" s="342">
        <f>I105</f>
        <v>10</v>
      </c>
      <c r="P105" s="873"/>
    </row>
    <row r="106" spans="1:22" ht="32.25" customHeight="1" x14ac:dyDescent="0.2">
      <c r="A106" s="649"/>
      <c r="B106" s="652"/>
      <c r="C106" s="751"/>
      <c r="D106" s="686"/>
      <c r="E106" s="675" t="s">
        <v>104</v>
      </c>
      <c r="F106" s="675">
        <f>I107</f>
        <v>130</v>
      </c>
      <c r="G106" s="603" t="s">
        <v>109</v>
      </c>
      <c r="H106" s="342" t="s">
        <v>104</v>
      </c>
      <c r="I106" s="342">
        <f>I108+I109</f>
        <v>130</v>
      </c>
      <c r="J106" s="227"/>
      <c r="K106" s="342"/>
      <c r="L106" s="342"/>
      <c r="P106" s="873"/>
      <c r="T106" s="605"/>
      <c r="V106" s="612" t="s">
        <v>951</v>
      </c>
    </row>
    <row r="107" spans="1:22" ht="57" x14ac:dyDescent="0.2">
      <c r="A107" s="649"/>
      <c r="B107" s="652"/>
      <c r="C107" s="751"/>
      <c r="D107" s="686"/>
      <c r="E107" s="677"/>
      <c r="F107" s="677"/>
      <c r="G107" s="458" t="s">
        <v>955</v>
      </c>
      <c r="H107" s="342" t="s">
        <v>104</v>
      </c>
      <c r="I107" s="342">
        <f>I106</f>
        <v>130</v>
      </c>
      <c r="J107" s="227" t="s">
        <v>697</v>
      </c>
      <c r="K107" s="342" t="s">
        <v>104</v>
      </c>
      <c r="L107" s="430">
        <f>I107*1.02</f>
        <v>132.6</v>
      </c>
      <c r="P107" s="873"/>
    </row>
    <row r="108" spans="1:22" ht="57" x14ac:dyDescent="0.2">
      <c r="A108" s="649"/>
      <c r="B108" s="652"/>
      <c r="C108" s="751"/>
      <c r="D108" s="686"/>
      <c r="E108" s="677"/>
      <c r="F108" s="677"/>
      <c r="G108" s="458" t="s">
        <v>111</v>
      </c>
      <c r="H108" s="342" t="s">
        <v>104</v>
      </c>
      <c r="I108" s="342">
        <v>50</v>
      </c>
      <c r="J108" s="227" t="s">
        <v>288</v>
      </c>
      <c r="K108" s="342" t="s">
        <v>104</v>
      </c>
      <c r="L108" s="430">
        <f>I108*1.02</f>
        <v>51</v>
      </c>
      <c r="P108" s="873"/>
    </row>
    <row r="109" spans="1:22" ht="57" x14ac:dyDescent="0.2">
      <c r="A109" s="649"/>
      <c r="B109" s="652"/>
      <c r="C109" s="751"/>
      <c r="D109" s="686"/>
      <c r="E109" s="677"/>
      <c r="F109" s="677"/>
      <c r="G109" s="458" t="s">
        <v>112</v>
      </c>
      <c r="H109" s="342" t="s">
        <v>104</v>
      </c>
      <c r="I109" s="342">
        <v>80</v>
      </c>
      <c r="J109" s="227" t="s">
        <v>696</v>
      </c>
      <c r="K109" s="342" t="s">
        <v>104</v>
      </c>
      <c r="L109" s="430">
        <f>I109*1.02</f>
        <v>81.599999999999994</v>
      </c>
      <c r="P109" s="873"/>
    </row>
    <row r="110" spans="1:22" ht="28.5" x14ac:dyDescent="0.2">
      <c r="A110" s="649"/>
      <c r="B110" s="652"/>
      <c r="C110" s="751"/>
      <c r="D110" s="686"/>
      <c r="E110" s="302" t="s">
        <v>4</v>
      </c>
      <c r="F110" s="302">
        <f>I110</f>
        <v>3</v>
      </c>
      <c r="G110" s="227" t="s">
        <v>114</v>
      </c>
      <c r="H110" s="342" t="s">
        <v>4</v>
      </c>
      <c r="I110" s="342">
        <v>3</v>
      </c>
      <c r="J110" s="227" t="s">
        <v>900</v>
      </c>
      <c r="K110" s="342" t="s">
        <v>4</v>
      </c>
      <c r="L110" s="342">
        <f>I110</f>
        <v>3</v>
      </c>
      <c r="P110" s="873"/>
    </row>
    <row r="111" spans="1:22" ht="28.5" x14ac:dyDescent="0.2">
      <c r="A111" s="649"/>
      <c r="B111" s="652"/>
      <c r="C111" s="751"/>
      <c r="D111" s="686"/>
      <c r="E111" s="302" t="s">
        <v>4</v>
      </c>
      <c r="F111" s="302">
        <f>I111</f>
        <v>8</v>
      </c>
      <c r="G111" s="227" t="s">
        <v>115</v>
      </c>
      <c r="H111" s="342" t="s">
        <v>4</v>
      </c>
      <c r="I111" s="342">
        <v>8</v>
      </c>
      <c r="J111" s="227" t="s">
        <v>901</v>
      </c>
      <c r="K111" s="342" t="s">
        <v>4</v>
      </c>
      <c r="L111" s="342">
        <f>I111</f>
        <v>8</v>
      </c>
      <c r="P111" s="873"/>
    </row>
    <row r="112" spans="1:22" ht="92.25" customHeight="1" x14ac:dyDescent="0.2">
      <c r="A112" s="649"/>
      <c r="B112" s="652"/>
      <c r="C112" s="751"/>
      <c r="D112" s="686"/>
      <c r="E112" s="649" t="s">
        <v>4</v>
      </c>
      <c r="F112" s="649">
        <f>I112</f>
        <v>1</v>
      </c>
      <c r="G112" s="647" t="s">
        <v>679</v>
      </c>
      <c r="H112" s="652" t="s">
        <v>4</v>
      </c>
      <c r="I112" s="652">
        <v>1</v>
      </c>
      <c r="J112" s="35" t="s">
        <v>602</v>
      </c>
      <c r="K112" s="24" t="s">
        <v>4</v>
      </c>
      <c r="L112" s="24">
        <f>I112</f>
        <v>1</v>
      </c>
      <c r="P112" s="873"/>
    </row>
    <row r="113" spans="1:20" ht="28.5" x14ac:dyDescent="0.2">
      <c r="A113" s="649"/>
      <c r="B113" s="652"/>
      <c r="C113" s="751"/>
      <c r="D113" s="686"/>
      <c r="E113" s="649"/>
      <c r="F113" s="649"/>
      <c r="G113" s="667"/>
      <c r="H113" s="652"/>
      <c r="I113" s="652"/>
      <c r="J113" s="392" t="s">
        <v>773</v>
      </c>
      <c r="K113" s="340" t="s">
        <v>4</v>
      </c>
      <c r="L113" s="340">
        <v>1</v>
      </c>
      <c r="P113" s="873"/>
    </row>
    <row r="114" spans="1:20" ht="28.5" x14ac:dyDescent="0.2">
      <c r="A114" s="649"/>
      <c r="B114" s="652"/>
      <c r="C114" s="751"/>
      <c r="D114" s="686"/>
      <c r="E114" s="649"/>
      <c r="F114" s="649"/>
      <c r="G114" s="667"/>
      <c r="H114" s="652"/>
      <c r="I114" s="652"/>
      <c r="J114" s="227" t="s">
        <v>776</v>
      </c>
      <c r="K114" s="340" t="s">
        <v>4</v>
      </c>
      <c r="L114" s="340">
        <v>2</v>
      </c>
      <c r="P114" s="873"/>
    </row>
    <row r="115" spans="1:20" ht="28.5" x14ac:dyDescent="0.2">
      <c r="A115" s="649"/>
      <c r="B115" s="652"/>
      <c r="C115" s="751"/>
      <c r="D115" s="686"/>
      <c r="E115" s="649"/>
      <c r="F115" s="649"/>
      <c r="G115" s="648"/>
      <c r="H115" s="652"/>
      <c r="I115" s="652"/>
      <c r="J115" s="227" t="s">
        <v>774</v>
      </c>
      <c r="K115" s="340" t="s">
        <v>4</v>
      </c>
      <c r="L115" s="340">
        <v>4</v>
      </c>
      <c r="P115" s="873"/>
    </row>
    <row r="116" spans="1:20" ht="27" customHeight="1" x14ac:dyDescent="0.2">
      <c r="A116" s="649"/>
      <c r="B116" s="652" t="s">
        <v>978</v>
      </c>
      <c r="C116" s="751"/>
      <c r="D116" s="682" t="s">
        <v>979</v>
      </c>
      <c r="E116" s="697" t="s">
        <v>1014</v>
      </c>
      <c r="F116" s="697"/>
      <c r="G116" s="697"/>
      <c r="H116" s="697"/>
      <c r="I116" s="697"/>
      <c r="J116" s="697"/>
      <c r="K116" s="697"/>
      <c r="L116" s="697"/>
    </row>
    <row r="117" spans="1:20" ht="33" customHeight="1" x14ac:dyDescent="0.2">
      <c r="A117" s="649"/>
      <c r="B117" s="652"/>
      <c r="C117" s="751"/>
      <c r="D117" s="683"/>
      <c r="E117" s="653" t="s">
        <v>980</v>
      </c>
      <c r="F117" s="653">
        <f>I117</f>
        <v>1</v>
      </c>
      <c r="G117" s="647" t="s">
        <v>981</v>
      </c>
      <c r="H117" s="653" t="s">
        <v>179</v>
      </c>
      <c r="I117" s="653">
        <v>1</v>
      </c>
      <c r="J117" s="227" t="s">
        <v>359</v>
      </c>
      <c r="K117" s="342" t="s">
        <v>4</v>
      </c>
      <c r="L117" s="342">
        <v>1</v>
      </c>
      <c r="P117" s="872" t="s">
        <v>917</v>
      </c>
      <c r="T117" s="459"/>
    </row>
    <row r="118" spans="1:20" ht="30.75" customHeight="1" x14ac:dyDescent="0.2">
      <c r="A118" s="649"/>
      <c r="B118" s="652"/>
      <c r="C118" s="751"/>
      <c r="D118" s="683"/>
      <c r="E118" s="685"/>
      <c r="F118" s="685"/>
      <c r="G118" s="667"/>
      <c r="H118" s="685"/>
      <c r="I118" s="685"/>
      <c r="J118" s="227" t="s">
        <v>360</v>
      </c>
      <c r="K118" s="342" t="s">
        <v>6</v>
      </c>
      <c r="L118" s="342">
        <v>0.15</v>
      </c>
      <c r="P118" s="872"/>
      <c r="T118" s="459"/>
    </row>
    <row r="119" spans="1:20" ht="28.5" x14ac:dyDescent="0.2">
      <c r="A119" s="649"/>
      <c r="B119" s="652"/>
      <c r="C119" s="751"/>
      <c r="D119" s="683"/>
      <c r="E119" s="685"/>
      <c r="F119" s="685"/>
      <c r="G119" s="667"/>
      <c r="H119" s="685"/>
      <c r="I119" s="685"/>
      <c r="J119" s="227" t="s">
        <v>361</v>
      </c>
      <c r="K119" s="342" t="s">
        <v>4</v>
      </c>
      <c r="L119" s="342">
        <v>0.2</v>
      </c>
      <c r="P119" s="872"/>
      <c r="T119" s="459"/>
    </row>
    <row r="120" spans="1:20" ht="71.25" x14ac:dyDescent="0.2">
      <c r="A120" s="649"/>
      <c r="B120" s="652"/>
      <c r="C120" s="751"/>
      <c r="D120" s="683"/>
      <c r="E120" s="685"/>
      <c r="F120" s="685"/>
      <c r="G120" s="667"/>
      <c r="H120" s="685"/>
      <c r="I120" s="685"/>
      <c r="J120" s="227" t="s">
        <v>363</v>
      </c>
      <c r="K120" s="342" t="s">
        <v>104</v>
      </c>
      <c r="L120" s="342">
        <v>5</v>
      </c>
      <c r="P120" s="872"/>
      <c r="T120" s="459"/>
    </row>
    <row r="121" spans="1:20" ht="71.25" x14ac:dyDescent="0.2">
      <c r="A121" s="649"/>
      <c r="B121" s="652"/>
      <c r="C121" s="751"/>
      <c r="D121" s="683"/>
      <c r="E121" s="685"/>
      <c r="F121" s="685"/>
      <c r="G121" s="667"/>
      <c r="H121" s="685"/>
      <c r="I121" s="685"/>
      <c r="J121" s="227" t="s">
        <v>362</v>
      </c>
      <c r="K121" s="342" t="s">
        <v>104</v>
      </c>
      <c r="L121" s="342">
        <v>5</v>
      </c>
      <c r="P121" s="872"/>
      <c r="T121" s="459"/>
    </row>
    <row r="122" spans="1:20" ht="42.75" x14ac:dyDescent="0.2">
      <c r="A122" s="649"/>
      <c r="B122" s="652"/>
      <c r="C122" s="751"/>
      <c r="D122" s="683"/>
      <c r="E122" s="685"/>
      <c r="F122" s="685"/>
      <c r="G122" s="667"/>
      <c r="H122" s="685"/>
      <c r="I122" s="685"/>
      <c r="J122" s="227" t="s">
        <v>364</v>
      </c>
      <c r="K122" s="342" t="s">
        <v>104</v>
      </c>
      <c r="L122" s="342">
        <v>5</v>
      </c>
      <c r="P122" s="872"/>
    </row>
    <row r="123" spans="1:20" ht="28.5" x14ac:dyDescent="0.2">
      <c r="A123" s="649"/>
      <c r="B123" s="652"/>
      <c r="C123" s="751"/>
      <c r="D123" s="683"/>
      <c r="E123" s="685"/>
      <c r="F123" s="685"/>
      <c r="G123" s="667"/>
      <c r="H123" s="685"/>
      <c r="I123" s="685"/>
      <c r="J123" s="227" t="s">
        <v>365</v>
      </c>
      <c r="K123" s="342" t="s">
        <v>104</v>
      </c>
      <c r="L123" s="342">
        <v>8.16</v>
      </c>
      <c r="P123" s="872"/>
    </row>
    <row r="124" spans="1:20" ht="28.5" x14ac:dyDescent="0.2">
      <c r="A124" s="649"/>
      <c r="B124" s="652"/>
      <c r="C124" s="751"/>
      <c r="D124" s="683"/>
      <c r="E124" s="685"/>
      <c r="F124" s="685"/>
      <c r="G124" s="667"/>
      <c r="H124" s="685"/>
      <c r="I124" s="685"/>
      <c r="J124" s="227" t="s">
        <v>366</v>
      </c>
      <c r="K124" s="342" t="s">
        <v>104</v>
      </c>
      <c r="L124" s="342">
        <v>5.0999999999999996</v>
      </c>
      <c r="P124" s="872"/>
    </row>
    <row r="125" spans="1:20" ht="42.75" x14ac:dyDescent="0.2">
      <c r="A125" s="649"/>
      <c r="B125" s="652"/>
      <c r="C125" s="751"/>
      <c r="D125" s="683"/>
      <c r="E125" s="685"/>
      <c r="F125" s="685"/>
      <c r="G125" s="667"/>
      <c r="H125" s="685"/>
      <c r="I125" s="685"/>
      <c r="J125" s="227" t="s">
        <v>367</v>
      </c>
      <c r="K125" s="342" t="s">
        <v>104</v>
      </c>
      <c r="L125" s="342">
        <v>5.0999999999999996</v>
      </c>
      <c r="P125" s="872"/>
    </row>
    <row r="126" spans="1:20" ht="42.75" x14ac:dyDescent="0.2">
      <c r="A126" s="649"/>
      <c r="B126" s="652"/>
      <c r="C126" s="751"/>
      <c r="D126" s="683"/>
      <c r="E126" s="685"/>
      <c r="F126" s="685"/>
      <c r="G126" s="648"/>
      <c r="H126" s="654"/>
      <c r="I126" s="654"/>
      <c r="J126" s="227" t="s">
        <v>368</v>
      </c>
      <c r="K126" s="342" t="s">
        <v>104</v>
      </c>
      <c r="L126" s="342">
        <v>5.0999999999999996</v>
      </c>
      <c r="P126" s="872"/>
    </row>
    <row r="127" spans="1:20" ht="27" customHeight="1" x14ac:dyDescent="0.2">
      <c r="A127" s="649"/>
      <c r="B127" s="301"/>
      <c r="C127" s="751"/>
      <c r="D127" s="435"/>
      <c r="E127" s="697" t="s">
        <v>1015</v>
      </c>
      <c r="F127" s="697"/>
      <c r="G127" s="697"/>
      <c r="H127" s="697"/>
      <c r="I127" s="697"/>
      <c r="J127" s="697"/>
      <c r="K127" s="697"/>
      <c r="L127" s="697"/>
    </row>
    <row r="128" spans="1:20" ht="27" customHeight="1" x14ac:dyDescent="0.25">
      <c r="A128" s="649"/>
      <c r="B128" s="652" t="s">
        <v>983</v>
      </c>
      <c r="C128" s="751"/>
      <c r="D128" s="653" t="s">
        <v>1033</v>
      </c>
      <c r="E128" s="755" t="s">
        <v>3</v>
      </c>
      <c r="F128" s="755">
        <f>I128</f>
        <v>2.1</v>
      </c>
      <c r="G128" s="441" t="s">
        <v>278</v>
      </c>
      <c r="H128" s="442" t="s">
        <v>3</v>
      </c>
      <c r="I128" s="442">
        <v>2.1</v>
      </c>
      <c r="J128" s="405"/>
      <c r="K128" s="380"/>
      <c r="L128" s="380"/>
      <c r="M128" s="150" t="s">
        <v>1</v>
      </c>
      <c r="N128" s="433" t="s">
        <v>2</v>
      </c>
      <c r="O128" s="54">
        <f>I128*0.0118</f>
        <v>2.478E-2</v>
      </c>
      <c r="P128" s="434"/>
    </row>
    <row r="129" spans="1:22" ht="28.5" x14ac:dyDescent="0.25">
      <c r="A129" s="649"/>
      <c r="B129" s="652"/>
      <c r="C129" s="751"/>
      <c r="D129" s="685"/>
      <c r="E129" s="756"/>
      <c r="F129" s="756"/>
      <c r="G129" s="441" t="s">
        <v>128</v>
      </c>
      <c r="H129" s="442" t="s">
        <v>4</v>
      </c>
      <c r="I129" s="442">
        <v>1</v>
      </c>
      <c r="J129" s="381"/>
      <c r="K129" s="380"/>
      <c r="L129" s="380"/>
      <c r="M129" s="150" t="s">
        <v>1</v>
      </c>
      <c r="N129" s="433" t="s">
        <v>2</v>
      </c>
      <c r="O129" s="54">
        <f>I129*0.105</f>
        <v>0.105</v>
      </c>
      <c r="P129" s="434"/>
    </row>
    <row r="130" spans="1:22" ht="86.25" customHeight="1" x14ac:dyDescent="0.25">
      <c r="A130" s="649"/>
      <c r="B130" s="652"/>
      <c r="C130" s="751"/>
      <c r="D130" s="685"/>
      <c r="E130" s="756"/>
      <c r="F130" s="756"/>
      <c r="G130" s="655" t="s">
        <v>982</v>
      </c>
      <c r="H130" s="652" t="s">
        <v>3</v>
      </c>
      <c r="I130" s="657">
        <v>2.1</v>
      </c>
      <c r="J130" s="441" t="s">
        <v>242</v>
      </c>
      <c r="K130" s="442" t="s">
        <v>4</v>
      </c>
      <c r="L130" s="443">
        <v>1</v>
      </c>
      <c r="M130" s="87"/>
      <c r="N130" s="1"/>
      <c r="O130" s="53"/>
      <c r="P130" s="434"/>
    </row>
    <row r="131" spans="1:22" ht="42.75" x14ac:dyDescent="0.25">
      <c r="A131" s="649"/>
      <c r="B131" s="652"/>
      <c r="C131" s="751"/>
      <c r="D131" s="685"/>
      <c r="E131" s="756"/>
      <c r="F131" s="756"/>
      <c r="G131" s="655"/>
      <c r="H131" s="652"/>
      <c r="I131" s="657"/>
      <c r="J131" s="441" t="s">
        <v>216</v>
      </c>
      <c r="K131" s="442" t="s">
        <v>4</v>
      </c>
      <c r="L131" s="442">
        <v>1</v>
      </c>
      <c r="M131" s="81"/>
      <c r="N131" s="1"/>
      <c r="O131" s="53"/>
      <c r="P131" s="434"/>
    </row>
    <row r="132" spans="1:22" ht="57" x14ac:dyDescent="0.25">
      <c r="A132" s="649"/>
      <c r="B132" s="652"/>
      <c r="C132" s="751"/>
      <c r="D132" s="685"/>
      <c r="E132" s="756"/>
      <c r="F132" s="756"/>
      <c r="G132" s="441" t="s">
        <v>655</v>
      </c>
      <c r="H132" s="442" t="s">
        <v>3</v>
      </c>
      <c r="I132" s="442">
        <v>1.87</v>
      </c>
      <c r="J132" s="445" t="s">
        <v>217</v>
      </c>
      <c r="K132" s="442"/>
      <c r="L132" s="382"/>
      <c r="M132" s="76"/>
      <c r="N132" s="1"/>
      <c r="O132" s="1"/>
      <c r="P132" s="434"/>
    </row>
    <row r="133" spans="1:22" ht="33.75" customHeight="1" x14ac:dyDescent="0.25">
      <c r="A133" s="649"/>
      <c r="B133" s="652"/>
      <c r="C133" s="751"/>
      <c r="D133" s="685"/>
      <c r="E133" s="756"/>
      <c r="F133" s="756"/>
      <c r="G133" s="703" t="s">
        <v>504</v>
      </c>
      <c r="H133" s="691" t="s">
        <v>3</v>
      </c>
      <c r="I133" s="691">
        <f>I132</f>
        <v>1.87</v>
      </c>
      <c r="J133" s="441" t="s">
        <v>755</v>
      </c>
      <c r="K133" s="444" t="s">
        <v>2</v>
      </c>
      <c r="L133" s="382">
        <f>I133*0.0003</f>
        <v>5.6099999999999998E-4</v>
      </c>
      <c r="M133" s="76"/>
      <c r="N133" s="1"/>
      <c r="O133" s="1"/>
      <c r="P133" s="434"/>
    </row>
    <row r="134" spans="1:22" ht="57" x14ac:dyDescent="0.25">
      <c r="A134" s="649"/>
      <c r="B134" s="652"/>
      <c r="C134" s="751"/>
      <c r="D134" s="654"/>
      <c r="E134" s="757"/>
      <c r="F134" s="757"/>
      <c r="G134" s="703"/>
      <c r="H134" s="691"/>
      <c r="I134" s="691"/>
      <c r="J134" s="441" t="s">
        <v>656</v>
      </c>
      <c r="K134" s="444" t="s">
        <v>2</v>
      </c>
      <c r="L134" s="382">
        <f>I133*0.0002</f>
        <v>3.7400000000000004E-4</v>
      </c>
      <c r="M134" s="76"/>
      <c r="N134" s="1"/>
      <c r="O134" s="1"/>
      <c r="P134" s="434"/>
    </row>
    <row r="135" spans="1:22" ht="57" x14ac:dyDescent="0.25">
      <c r="A135" s="649"/>
      <c r="B135" s="653" t="s">
        <v>1034</v>
      </c>
      <c r="C135" s="751"/>
      <c r="D135" s="711" t="s">
        <v>1038</v>
      </c>
      <c r="E135" s="711" t="s">
        <v>3</v>
      </c>
      <c r="F135" s="758">
        <f>I136</f>
        <v>10</v>
      </c>
      <c r="G135" s="638" t="s">
        <v>1334</v>
      </c>
      <c r="H135" s="344" t="s">
        <v>3</v>
      </c>
      <c r="I135" s="608">
        <v>10</v>
      </c>
      <c r="J135" s="606" t="s">
        <v>217</v>
      </c>
      <c r="K135" s="431"/>
      <c r="L135" s="431"/>
      <c r="M135" s="50" t="s">
        <v>1</v>
      </c>
      <c r="N135" s="297" t="s">
        <v>2</v>
      </c>
      <c r="O135" s="265">
        <f>I135*0.0338</f>
        <v>0.33799999999999997</v>
      </c>
      <c r="P135" s="874" t="s">
        <v>924</v>
      </c>
      <c r="T135" s="605"/>
    </row>
    <row r="136" spans="1:22" ht="45.75" customHeight="1" x14ac:dyDescent="0.2">
      <c r="A136" s="649"/>
      <c r="B136" s="685"/>
      <c r="C136" s="751"/>
      <c r="D136" s="712"/>
      <c r="E136" s="712"/>
      <c r="F136" s="772"/>
      <c r="G136" s="375" t="s">
        <v>1288</v>
      </c>
      <c r="H136" s="577" t="s">
        <v>3</v>
      </c>
      <c r="I136" s="478">
        <f>I135</f>
        <v>10</v>
      </c>
      <c r="J136" s="606" t="s">
        <v>1289</v>
      </c>
      <c r="K136" s="607" t="s">
        <v>2</v>
      </c>
      <c r="L136" s="382">
        <f>I136*0.00052</f>
        <v>5.1999999999999998E-3</v>
      </c>
      <c r="P136" s="874"/>
      <c r="T136" s="605"/>
    </row>
    <row r="137" spans="1:22" ht="58.5" customHeight="1" x14ac:dyDescent="0.2">
      <c r="A137" s="649"/>
      <c r="B137" s="653" t="s">
        <v>159</v>
      </c>
      <c r="C137" s="751"/>
      <c r="D137" s="686" t="s">
        <v>1039</v>
      </c>
      <c r="E137" s="328" t="s">
        <v>4</v>
      </c>
      <c r="F137" s="328">
        <f>I137</f>
        <v>5</v>
      </c>
      <c r="G137" s="227" t="s">
        <v>107</v>
      </c>
      <c r="H137" s="342" t="s">
        <v>4</v>
      </c>
      <c r="I137" s="342">
        <v>5</v>
      </c>
      <c r="J137" s="227" t="s">
        <v>136</v>
      </c>
      <c r="K137" s="342" t="s">
        <v>108</v>
      </c>
      <c r="L137" s="342">
        <f>I137</f>
        <v>5</v>
      </c>
      <c r="M137" s="314"/>
      <c r="P137" s="68"/>
      <c r="Q137" s="859" t="s">
        <v>939</v>
      </c>
    </row>
    <row r="138" spans="1:22" ht="31.5" customHeight="1" x14ac:dyDescent="0.2">
      <c r="A138" s="649"/>
      <c r="B138" s="685"/>
      <c r="C138" s="751"/>
      <c r="D138" s="686"/>
      <c r="E138" s="675" t="s">
        <v>104</v>
      </c>
      <c r="F138" s="675">
        <f>I139</f>
        <v>120</v>
      </c>
      <c r="G138" s="603" t="s">
        <v>109</v>
      </c>
      <c r="H138" s="342" t="s">
        <v>104</v>
      </c>
      <c r="I138" s="342">
        <f>I140+I141</f>
        <v>120</v>
      </c>
      <c r="J138" s="227"/>
      <c r="K138" s="342"/>
      <c r="L138" s="342"/>
      <c r="M138" s="314"/>
      <c r="P138" s="68"/>
      <c r="Q138" s="859"/>
      <c r="T138" s="605"/>
      <c r="V138" s="612" t="s">
        <v>951</v>
      </c>
    </row>
    <row r="139" spans="1:22" ht="57" x14ac:dyDescent="0.2">
      <c r="A139" s="649"/>
      <c r="B139" s="685"/>
      <c r="C139" s="751"/>
      <c r="D139" s="686"/>
      <c r="E139" s="677"/>
      <c r="F139" s="677"/>
      <c r="G139" s="227" t="s">
        <v>955</v>
      </c>
      <c r="H139" s="342" t="s">
        <v>104</v>
      </c>
      <c r="I139" s="342">
        <f>I138</f>
        <v>120</v>
      </c>
      <c r="J139" s="227" t="s">
        <v>838</v>
      </c>
      <c r="K139" s="342" t="s">
        <v>104</v>
      </c>
      <c r="L139" s="430">
        <f>I139*1.02</f>
        <v>122.4</v>
      </c>
      <c r="M139" s="314"/>
      <c r="P139" s="68"/>
      <c r="Q139" s="859"/>
    </row>
    <row r="140" spans="1:22" ht="57" x14ac:dyDescent="0.2">
      <c r="A140" s="649"/>
      <c r="B140" s="685"/>
      <c r="C140" s="751"/>
      <c r="D140" s="686"/>
      <c r="E140" s="677"/>
      <c r="F140" s="677"/>
      <c r="G140" s="227" t="s">
        <v>111</v>
      </c>
      <c r="H140" s="342" t="s">
        <v>104</v>
      </c>
      <c r="I140" s="342">
        <v>70</v>
      </c>
      <c r="J140" s="227" t="s">
        <v>839</v>
      </c>
      <c r="K140" s="342" t="s">
        <v>104</v>
      </c>
      <c r="L140" s="430">
        <f>I140*1.02</f>
        <v>71.400000000000006</v>
      </c>
      <c r="M140" s="314"/>
      <c r="P140" s="68"/>
      <c r="Q140" s="859"/>
    </row>
    <row r="141" spans="1:22" ht="57" x14ac:dyDescent="0.2">
      <c r="A141" s="649"/>
      <c r="B141" s="685"/>
      <c r="C141" s="751"/>
      <c r="D141" s="686"/>
      <c r="E141" s="677"/>
      <c r="F141" s="677"/>
      <c r="G141" s="227" t="s">
        <v>112</v>
      </c>
      <c r="H141" s="342" t="s">
        <v>104</v>
      </c>
      <c r="I141" s="342">
        <v>50</v>
      </c>
      <c r="J141" s="227" t="s">
        <v>169</v>
      </c>
      <c r="K141" s="342" t="s">
        <v>104</v>
      </c>
      <c r="L141" s="430">
        <f>I141*1.02</f>
        <v>51</v>
      </c>
      <c r="M141" s="314"/>
      <c r="P141" s="68"/>
      <c r="Q141" s="859"/>
    </row>
    <row r="142" spans="1:22" ht="42.75" x14ac:dyDescent="0.2">
      <c r="A142" s="649"/>
      <c r="B142" s="685"/>
      <c r="C142" s="751"/>
      <c r="D142" s="686"/>
      <c r="E142" s="329" t="s">
        <v>4</v>
      </c>
      <c r="F142" s="329">
        <f>I142</f>
        <v>2</v>
      </c>
      <c r="G142" s="227" t="s">
        <v>114</v>
      </c>
      <c r="H142" s="342" t="s">
        <v>4</v>
      </c>
      <c r="I142" s="342">
        <v>2</v>
      </c>
      <c r="J142" s="227" t="s">
        <v>753</v>
      </c>
      <c r="K142" s="342" t="s">
        <v>4</v>
      </c>
      <c r="L142" s="342">
        <f>I142</f>
        <v>2</v>
      </c>
      <c r="M142" s="314"/>
      <c r="P142" s="68"/>
      <c r="Q142" s="859"/>
    </row>
    <row r="143" spans="1:22" ht="43.5" customHeight="1" x14ac:dyDescent="0.2">
      <c r="A143" s="649"/>
      <c r="B143" s="654"/>
      <c r="C143" s="751"/>
      <c r="D143" s="686"/>
      <c r="E143" s="329" t="s">
        <v>4</v>
      </c>
      <c r="F143" s="329">
        <f>I143</f>
        <v>8</v>
      </c>
      <c r="G143" s="227" t="s">
        <v>115</v>
      </c>
      <c r="H143" s="342" t="s">
        <v>4</v>
      </c>
      <c r="I143" s="342">
        <v>8</v>
      </c>
      <c r="J143" s="227" t="s">
        <v>200</v>
      </c>
      <c r="K143" s="342" t="s">
        <v>4</v>
      </c>
      <c r="L143" s="342">
        <f>I143</f>
        <v>8</v>
      </c>
      <c r="M143" s="314"/>
      <c r="P143" s="68"/>
      <c r="Q143" s="859"/>
    </row>
    <row r="144" spans="1:22" ht="30" customHeight="1" x14ac:dyDescent="0.2">
      <c r="A144" s="649"/>
      <c r="B144" s="653" t="s">
        <v>866</v>
      </c>
      <c r="C144" s="751"/>
      <c r="D144" s="298"/>
      <c r="E144" s="697" t="s">
        <v>1016</v>
      </c>
      <c r="F144" s="697"/>
      <c r="G144" s="697"/>
      <c r="H144" s="697"/>
      <c r="I144" s="697"/>
      <c r="J144" s="697"/>
      <c r="K144" s="697"/>
      <c r="L144" s="697"/>
      <c r="T144" s="67"/>
    </row>
    <row r="145" spans="1:22" ht="28.5" x14ac:dyDescent="0.2">
      <c r="A145" s="649"/>
      <c r="B145" s="685"/>
      <c r="C145" s="751"/>
      <c r="D145" s="653" t="s">
        <v>1040</v>
      </c>
      <c r="E145" s="302" t="s">
        <v>2</v>
      </c>
      <c r="F145" s="302">
        <f>I145</f>
        <v>0.3</v>
      </c>
      <c r="G145" s="392" t="s">
        <v>1006</v>
      </c>
      <c r="H145" s="340" t="s">
        <v>2</v>
      </c>
      <c r="I145" s="340">
        <v>0.3</v>
      </c>
      <c r="J145" s="227"/>
      <c r="K145" s="342"/>
      <c r="L145" s="342"/>
      <c r="M145" s="227" t="s">
        <v>1</v>
      </c>
      <c r="N145" s="297" t="s">
        <v>2</v>
      </c>
      <c r="O145" s="295">
        <f>I145</f>
        <v>0.3</v>
      </c>
      <c r="P145" s="872" t="s">
        <v>922</v>
      </c>
    </row>
    <row r="146" spans="1:22" ht="29.25" customHeight="1" x14ac:dyDescent="0.2">
      <c r="A146" s="649"/>
      <c r="B146" s="685"/>
      <c r="C146" s="751"/>
      <c r="D146" s="685"/>
      <c r="E146" s="675" t="s">
        <v>104</v>
      </c>
      <c r="F146" s="675">
        <f>I147</f>
        <v>548</v>
      </c>
      <c r="G146" s="603" t="s">
        <v>109</v>
      </c>
      <c r="H146" s="342" t="s">
        <v>104</v>
      </c>
      <c r="I146" s="342">
        <f>I148+I149+I150+I151</f>
        <v>548</v>
      </c>
      <c r="J146" s="227"/>
      <c r="K146" s="342"/>
      <c r="L146" s="342"/>
      <c r="P146" s="872"/>
      <c r="T146" s="605"/>
      <c r="V146" s="612" t="s">
        <v>951</v>
      </c>
    </row>
    <row r="147" spans="1:22" ht="57" x14ac:dyDescent="0.2">
      <c r="A147" s="649"/>
      <c r="B147" s="685"/>
      <c r="C147" s="751"/>
      <c r="D147" s="685"/>
      <c r="E147" s="677"/>
      <c r="F147" s="677"/>
      <c r="G147" s="227" t="s">
        <v>955</v>
      </c>
      <c r="H147" s="342" t="s">
        <v>104</v>
      </c>
      <c r="I147" s="342">
        <f>I146</f>
        <v>548</v>
      </c>
      <c r="J147" s="227" t="s">
        <v>861</v>
      </c>
      <c r="K147" s="342" t="s">
        <v>104</v>
      </c>
      <c r="L147" s="343">
        <f>I147*1.02</f>
        <v>558.96</v>
      </c>
      <c r="P147" s="872"/>
    </row>
    <row r="148" spans="1:22" ht="213.75" x14ac:dyDescent="0.2">
      <c r="A148" s="649"/>
      <c r="B148" s="685"/>
      <c r="C148" s="751"/>
      <c r="D148" s="685"/>
      <c r="E148" s="677"/>
      <c r="F148" s="677"/>
      <c r="G148" s="227" t="s">
        <v>857</v>
      </c>
      <c r="H148" s="342" t="s">
        <v>104</v>
      </c>
      <c r="I148" s="342">
        <v>234</v>
      </c>
      <c r="J148" s="227" t="s">
        <v>859</v>
      </c>
      <c r="K148" s="342" t="s">
        <v>104</v>
      </c>
      <c r="L148" s="343">
        <f>I148*1.02</f>
        <v>238.68</v>
      </c>
      <c r="P148" s="872"/>
    </row>
    <row r="149" spans="1:22" ht="213.75" x14ac:dyDescent="0.2">
      <c r="A149" s="649"/>
      <c r="B149" s="685"/>
      <c r="C149" s="751"/>
      <c r="D149" s="685"/>
      <c r="E149" s="677"/>
      <c r="F149" s="677"/>
      <c r="G149" s="227" t="s">
        <v>858</v>
      </c>
      <c r="H149" s="342" t="s">
        <v>104</v>
      </c>
      <c r="I149" s="342">
        <f>I148</f>
        <v>234</v>
      </c>
      <c r="J149" s="227" t="s">
        <v>860</v>
      </c>
      <c r="K149" s="342" t="s">
        <v>104</v>
      </c>
      <c r="L149" s="343">
        <f>I149*1.02</f>
        <v>238.68</v>
      </c>
      <c r="P149" s="872"/>
    </row>
    <row r="150" spans="1:22" ht="102.75" customHeight="1" x14ac:dyDescent="0.2">
      <c r="A150" s="649"/>
      <c r="B150" s="685"/>
      <c r="C150" s="751"/>
      <c r="D150" s="685"/>
      <c r="E150" s="677"/>
      <c r="F150" s="677"/>
      <c r="G150" s="227" t="s">
        <v>936</v>
      </c>
      <c r="H150" s="342" t="s">
        <v>104</v>
      </c>
      <c r="I150" s="342">
        <v>55</v>
      </c>
      <c r="J150" s="227" t="s">
        <v>844</v>
      </c>
      <c r="K150" s="342" t="s">
        <v>104</v>
      </c>
      <c r="L150" s="430">
        <f>I150*1.02</f>
        <v>56.1</v>
      </c>
      <c r="P150" s="872"/>
    </row>
    <row r="151" spans="1:22" ht="71.25" x14ac:dyDescent="0.2">
      <c r="A151" s="649"/>
      <c r="B151" s="685"/>
      <c r="C151" s="751"/>
      <c r="D151" s="685"/>
      <c r="E151" s="676"/>
      <c r="F151" s="676"/>
      <c r="G151" s="227" t="s">
        <v>877</v>
      </c>
      <c r="H151" s="342" t="s">
        <v>104</v>
      </c>
      <c r="I151" s="342">
        <v>25</v>
      </c>
      <c r="J151" s="227" t="s">
        <v>845</v>
      </c>
      <c r="K151" s="342" t="s">
        <v>104</v>
      </c>
      <c r="L151" s="430">
        <f>I151*1.02</f>
        <v>25.5</v>
      </c>
      <c r="P151" s="872"/>
    </row>
    <row r="152" spans="1:22" ht="84.75" customHeight="1" x14ac:dyDescent="0.2">
      <c r="A152" s="649"/>
      <c r="B152" s="685"/>
      <c r="C152" s="751"/>
      <c r="D152" s="685"/>
      <c r="E152" s="675"/>
      <c r="F152" s="675"/>
      <c r="G152" s="647" t="s">
        <v>937</v>
      </c>
      <c r="H152" s="653" t="s">
        <v>4</v>
      </c>
      <c r="I152" s="653">
        <v>2</v>
      </c>
      <c r="J152" s="240" t="s">
        <v>602</v>
      </c>
      <c r="K152" s="24" t="s">
        <v>4</v>
      </c>
      <c r="L152" s="24">
        <f>I152</f>
        <v>2</v>
      </c>
      <c r="P152" s="872"/>
      <c r="T152" s="459"/>
    </row>
    <row r="153" spans="1:22" ht="32.25" customHeight="1" x14ac:dyDescent="0.2">
      <c r="A153" s="649"/>
      <c r="B153" s="685"/>
      <c r="C153" s="751"/>
      <c r="D153" s="685"/>
      <c r="E153" s="677"/>
      <c r="F153" s="677"/>
      <c r="G153" s="667"/>
      <c r="H153" s="685"/>
      <c r="I153" s="685"/>
      <c r="J153" s="227" t="s">
        <v>775</v>
      </c>
      <c r="K153" s="340" t="s">
        <v>4</v>
      </c>
      <c r="L153" s="340">
        <v>2</v>
      </c>
      <c r="P153" s="872"/>
    </row>
    <row r="154" spans="1:22" ht="32.25" customHeight="1" x14ac:dyDescent="0.2">
      <c r="A154" s="649"/>
      <c r="B154" s="685"/>
      <c r="C154" s="751"/>
      <c r="D154" s="685"/>
      <c r="E154" s="677"/>
      <c r="F154" s="677"/>
      <c r="G154" s="667"/>
      <c r="H154" s="685"/>
      <c r="I154" s="685"/>
      <c r="J154" s="227" t="s">
        <v>847</v>
      </c>
      <c r="K154" s="340" t="s">
        <v>4</v>
      </c>
      <c r="L154" s="342">
        <v>2</v>
      </c>
      <c r="P154" s="872"/>
    </row>
    <row r="155" spans="1:22" ht="32.25" customHeight="1" x14ac:dyDescent="0.2">
      <c r="A155" s="649"/>
      <c r="B155" s="685"/>
      <c r="C155" s="751"/>
      <c r="D155" s="685"/>
      <c r="E155" s="677"/>
      <c r="F155" s="677"/>
      <c r="G155" s="667"/>
      <c r="H155" s="685"/>
      <c r="I155" s="685"/>
      <c r="J155" s="392" t="s">
        <v>773</v>
      </c>
      <c r="K155" s="340" t="s">
        <v>4</v>
      </c>
      <c r="L155" s="340">
        <v>12</v>
      </c>
      <c r="P155" s="872"/>
    </row>
    <row r="156" spans="1:22" ht="32.25" customHeight="1" x14ac:dyDescent="0.2">
      <c r="A156" s="649"/>
      <c r="B156" s="685"/>
      <c r="C156" s="751"/>
      <c r="D156" s="685"/>
      <c r="E156" s="677"/>
      <c r="F156" s="677"/>
      <c r="G156" s="667"/>
      <c r="H156" s="685"/>
      <c r="I156" s="685"/>
      <c r="J156" s="227" t="s">
        <v>776</v>
      </c>
      <c r="K156" s="340" t="s">
        <v>4</v>
      </c>
      <c r="L156" s="340">
        <v>10</v>
      </c>
      <c r="P156" s="872"/>
    </row>
    <row r="157" spans="1:22" ht="32.25" customHeight="1" x14ac:dyDescent="0.2">
      <c r="A157" s="649"/>
      <c r="B157" s="654"/>
      <c r="C157" s="751"/>
      <c r="D157" s="654"/>
      <c r="E157" s="676"/>
      <c r="F157" s="676"/>
      <c r="G157" s="648"/>
      <c r="H157" s="654"/>
      <c r="I157" s="654"/>
      <c r="J157" s="227" t="s">
        <v>777</v>
      </c>
      <c r="K157" s="340" t="s">
        <v>4</v>
      </c>
      <c r="L157" s="340">
        <v>5</v>
      </c>
      <c r="P157" s="872"/>
    </row>
    <row r="158" spans="1:22" ht="27.75" customHeight="1" x14ac:dyDescent="0.2">
      <c r="A158" s="649"/>
      <c r="B158" s="649"/>
      <c r="C158" s="751"/>
      <c r="D158" s="660" t="s">
        <v>281</v>
      </c>
      <c r="E158" s="660"/>
      <c r="F158" s="660"/>
      <c r="G158" s="679"/>
      <c r="H158" s="679"/>
      <c r="I158" s="679"/>
      <c r="J158" s="679"/>
      <c r="K158" s="679"/>
      <c r="L158" s="679"/>
    </row>
    <row r="159" spans="1:22" ht="42.75" x14ac:dyDescent="0.2">
      <c r="A159" s="649"/>
      <c r="B159" s="649"/>
      <c r="C159" s="751"/>
      <c r="D159" s="796"/>
      <c r="E159" s="716"/>
      <c r="F159" s="786"/>
      <c r="G159" s="418" t="s">
        <v>984</v>
      </c>
      <c r="H159" s="419" t="s">
        <v>14</v>
      </c>
      <c r="I159" s="420">
        <f>I160+I161+I162+I163+I164</f>
        <v>0.86918000000000006</v>
      </c>
      <c r="J159" s="421"/>
      <c r="K159" s="353"/>
      <c r="L159" s="422"/>
      <c r="P159" s="872" t="s">
        <v>925</v>
      </c>
    </row>
    <row r="160" spans="1:22" ht="28.5" customHeight="1" x14ac:dyDescent="0.2">
      <c r="A160" s="649"/>
      <c r="B160" s="649"/>
      <c r="C160" s="751"/>
      <c r="D160" s="796"/>
      <c r="E160" s="716"/>
      <c r="F160" s="786"/>
      <c r="G160" s="423" t="s">
        <v>707</v>
      </c>
      <c r="H160" s="437" t="s">
        <v>2</v>
      </c>
      <c r="I160" s="424">
        <f>O128</f>
        <v>2.478E-2</v>
      </c>
      <c r="J160" s="425"/>
      <c r="K160" s="437"/>
      <c r="L160" s="426"/>
      <c r="M160" s="434"/>
      <c r="P160" s="872"/>
    </row>
    <row r="161" spans="1:20" ht="42.75" x14ac:dyDescent="0.2">
      <c r="A161" s="649"/>
      <c r="B161" s="649"/>
      <c r="C161" s="751"/>
      <c r="D161" s="796"/>
      <c r="E161" s="716"/>
      <c r="F161" s="786"/>
      <c r="G161" s="423" t="s">
        <v>212</v>
      </c>
      <c r="H161" s="437" t="s">
        <v>2</v>
      </c>
      <c r="I161" s="424">
        <f>O129</f>
        <v>0.105</v>
      </c>
      <c r="J161" s="425"/>
      <c r="K161" s="437"/>
      <c r="L161" s="426"/>
      <c r="M161" s="434"/>
      <c r="P161" s="872"/>
    </row>
    <row r="162" spans="1:20" ht="28.5" x14ac:dyDescent="0.2">
      <c r="A162" s="649"/>
      <c r="B162" s="649"/>
      <c r="C162" s="751"/>
      <c r="D162" s="796"/>
      <c r="E162" s="785"/>
      <c r="F162" s="786"/>
      <c r="G162" s="423" t="s">
        <v>1335</v>
      </c>
      <c r="H162" s="351" t="s">
        <v>2</v>
      </c>
      <c r="I162" s="432">
        <f>O88</f>
        <v>0.10139999999999999</v>
      </c>
      <c r="J162" s="425"/>
      <c r="K162" s="351"/>
      <c r="L162" s="426"/>
      <c r="P162" s="872"/>
    </row>
    <row r="163" spans="1:20" ht="28.5" x14ac:dyDescent="0.2">
      <c r="A163" s="649"/>
      <c r="B163" s="649"/>
      <c r="C163" s="751"/>
      <c r="D163" s="796"/>
      <c r="E163" s="785"/>
      <c r="F163" s="786"/>
      <c r="G163" s="423" t="s">
        <v>1336</v>
      </c>
      <c r="H163" s="351" t="s">
        <v>2</v>
      </c>
      <c r="I163" s="432">
        <f>O135</f>
        <v>0.33799999999999997</v>
      </c>
      <c r="J163" s="425"/>
      <c r="K163" s="351"/>
      <c r="L163" s="426"/>
      <c r="P163" s="872"/>
    </row>
    <row r="164" spans="1:20" ht="29.25" customHeight="1" x14ac:dyDescent="0.2">
      <c r="A164" s="649"/>
      <c r="B164" s="649"/>
      <c r="C164" s="751"/>
      <c r="D164" s="796"/>
      <c r="E164" s="785"/>
      <c r="F164" s="786"/>
      <c r="G164" s="428" t="s">
        <v>1007</v>
      </c>
      <c r="H164" s="352" t="s">
        <v>2</v>
      </c>
      <c r="I164" s="440">
        <f>O145</f>
        <v>0.3</v>
      </c>
      <c r="J164" s="438"/>
      <c r="K164" s="352"/>
      <c r="L164" s="439"/>
      <c r="P164" s="872"/>
    </row>
    <row r="165" spans="1:20" ht="28.5" x14ac:dyDescent="0.2">
      <c r="A165" s="649"/>
      <c r="B165" s="649"/>
      <c r="C165" s="751"/>
      <c r="D165" s="796"/>
      <c r="E165" s="785"/>
      <c r="F165" s="786"/>
      <c r="G165" s="227" t="s">
        <v>267</v>
      </c>
      <c r="H165" s="340" t="s">
        <v>2</v>
      </c>
      <c r="I165" s="373">
        <f>I159</f>
        <v>0.86918000000000006</v>
      </c>
      <c r="J165" s="240"/>
      <c r="K165" s="344"/>
      <c r="L165" s="363"/>
      <c r="P165" s="872"/>
      <c r="T165" s="618"/>
    </row>
    <row r="166" spans="1:20" ht="42.75" x14ac:dyDescent="0.2">
      <c r="A166" s="649"/>
      <c r="B166" s="649"/>
      <c r="C166" s="751"/>
      <c r="D166" s="796"/>
      <c r="E166" s="785"/>
      <c r="F166" s="787"/>
      <c r="G166" s="240" t="s">
        <v>991</v>
      </c>
      <c r="H166" s="344" t="s">
        <v>2</v>
      </c>
      <c r="I166" s="373">
        <f>I159</f>
        <v>0.86918000000000006</v>
      </c>
      <c r="J166" s="240"/>
      <c r="K166" s="344"/>
      <c r="L166" s="363"/>
      <c r="P166" s="872"/>
      <c r="T166" s="618"/>
    </row>
    <row r="170" spans="1:20" s="100" customFormat="1" ht="18" x14ac:dyDescent="0.25">
      <c r="B170" s="100" t="s">
        <v>269</v>
      </c>
      <c r="H170" s="101"/>
      <c r="I170" s="101"/>
      <c r="J170" s="102" t="s">
        <v>270</v>
      </c>
      <c r="K170" s="103"/>
      <c r="L170" s="103"/>
      <c r="M170" s="152"/>
      <c r="O170" s="104"/>
      <c r="P170" s="152"/>
      <c r="T170" s="152"/>
    </row>
  </sheetData>
  <mergeCells count="164">
    <mergeCell ref="B13:B19"/>
    <mergeCell ref="E21:E36"/>
    <mergeCell ref="F21:F36"/>
    <mergeCell ref="F58:F67"/>
    <mergeCell ref="E58:E67"/>
    <mergeCell ref="D58:D67"/>
    <mergeCell ref="P41:P46"/>
    <mergeCell ref="R47:R55"/>
    <mergeCell ref="F48:F55"/>
    <mergeCell ref="E48:E55"/>
    <mergeCell ref="D48:D55"/>
    <mergeCell ref="I31:I33"/>
    <mergeCell ref="G34:G35"/>
    <mergeCell ref="G59:G60"/>
    <mergeCell ref="H59:H60"/>
    <mergeCell ref="E40:L40"/>
    <mergeCell ref="H34:H35"/>
    <mergeCell ref="P14:P18"/>
    <mergeCell ref="D20:D36"/>
    <mergeCell ref="E20:L20"/>
    <mergeCell ref="G21:G25"/>
    <mergeCell ref="H21:H25"/>
    <mergeCell ref="G14:G18"/>
    <mergeCell ref="H14:H18"/>
    <mergeCell ref="P159:P166"/>
    <mergeCell ref="D135:D136"/>
    <mergeCell ref="E135:E136"/>
    <mergeCell ref="B158:B166"/>
    <mergeCell ref="D158:L158"/>
    <mergeCell ref="D159:D166"/>
    <mergeCell ref="E159:E166"/>
    <mergeCell ref="F159:F166"/>
    <mergeCell ref="B135:B136"/>
    <mergeCell ref="P135:P136"/>
    <mergeCell ref="P145:P157"/>
    <mergeCell ref="F135:F136"/>
    <mergeCell ref="H152:H157"/>
    <mergeCell ref="I152:I157"/>
    <mergeCell ref="D145:D157"/>
    <mergeCell ref="B144:B157"/>
    <mergeCell ref="E144:L144"/>
    <mergeCell ref="E152:E157"/>
    <mergeCell ref="F152:F157"/>
    <mergeCell ref="P88:P89"/>
    <mergeCell ref="P59:P67"/>
    <mergeCell ref="F42:F47"/>
    <mergeCell ref="P90:P101"/>
    <mergeCell ref="P103:P115"/>
    <mergeCell ref="D38:D39"/>
    <mergeCell ref="P117:P126"/>
    <mergeCell ref="E38:E39"/>
    <mergeCell ref="F38:F39"/>
    <mergeCell ref="D40:D47"/>
    <mergeCell ref="E42:E47"/>
    <mergeCell ref="G49:G52"/>
    <mergeCell ref="H49:H52"/>
    <mergeCell ref="P69:P75"/>
    <mergeCell ref="G44:G46"/>
    <mergeCell ref="E112:E115"/>
    <mergeCell ref="H117:H126"/>
    <mergeCell ref="F77:F85"/>
    <mergeCell ref="F69:F75"/>
    <mergeCell ref="E69:E75"/>
    <mergeCell ref="D69:D75"/>
    <mergeCell ref="D88:D89"/>
    <mergeCell ref="D116:D126"/>
    <mergeCell ref="E116:L116"/>
    <mergeCell ref="P21:P39"/>
    <mergeCell ref="I21:I25"/>
    <mergeCell ref="G28:G30"/>
    <mergeCell ref="H28:H30"/>
    <mergeCell ref="I28:I30"/>
    <mergeCell ref="I34:I35"/>
    <mergeCell ref="D37:L37"/>
    <mergeCell ref="F14:F19"/>
    <mergeCell ref="E14:E19"/>
    <mergeCell ref="D14:D19"/>
    <mergeCell ref="A3:L3"/>
    <mergeCell ref="A4:L4"/>
    <mergeCell ref="A5:K5"/>
    <mergeCell ref="A7:B7"/>
    <mergeCell ref="A8:K8"/>
    <mergeCell ref="A11:A166"/>
    <mergeCell ref="B11:B12"/>
    <mergeCell ref="C11:C166"/>
    <mergeCell ref="D11:L11"/>
    <mergeCell ref="E12:L12"/>
    <mergeCell ref="B68:B75"/>
    <mergeCell ref="E68:L68"/>
    <mergeCell ref="G71:G72"/>
    <mergeCell ref="H71:H72"/>
    <mergeCell ref="B56:B67"/>
    <mergeCell ref="E56:L56"/>
    <mergeCell ref="I59:I60"/>
    <mergeCell ref="I49:I52"/>
    <mergeCell ref="F103:F104"/>
    <mergeCell ref="I117:I126"/>
    <mergeCell ref="G152:G157"/>
    <mergeCell ref="B128:B134"/>
    <mergeCell ref="G130:G131"/>
    <mergeCell ref="H130:H131"/>
    <mergeCell ref="E13:L13"/>
    <mergeCell ref="I71:I72"/>
    <mergeCell ref="G74:G75"/>
    <mergeCell ref="H74:H75"/>
    <mergeCell ref="I74:I75"/>
    <mergeCell ref="E88:E89"/>
    <mergeCell ref="F88:F89"/>
    <mergeCell ref="D76:L76"/>
    <mergeCell ref="D77:D85"/>
    <mergeCell ref="E77:E85"/>
    <mergeCell ref="D86:L86"/>
    <mergeCell ref="E87:L87"/>
    <mergeCell ref="I44:I46"/>
    <mergeCell ref="H44:H46"/>
    <mergeCell ref="G31:G33"/>
    <mergeCell ref="H31:H33"/>
    <mergeCell ref="I14:I18"/>
    <mergeCell ref="I65:I66"/>
    <mergeCell ref="H65:H66"/>
    <mergeCell ref="G65:G66"/>
    <mergeCell ref="T93:W95"/>
    <mergeCell ref="D128:D134"/>
    <mergeCell ref="F128:F134"/>
    <mergeCell ref="E128:E134"/>
    <mergeCell ref="F146:F151"/>
    <mergeCell ref="E146:E151"/>
    <mergeCell ref="E127:L127"/>
    <mergeCell ref="F112:F115"/>
    <mergeCell ref="G112:G115"/>
    <mergeCell ref="H112:H115"/>
    <mergeCell ref="Q137:Q143"/>
    <mergeCell ref="I130:I131"/>
    <mergeCell ref="I133:I134"/>
    <mergeCell ref="E102:L102"/>
    <mergeCell ref="I112:I115"/>
    <mergeCell ref="D105:D115"/>
    <mergeCell ref="E106:E109"/>
    <mergeCell ref="F106:F109"/>
    <mergeCell ref="G133:G134"/>
    <mergeCell ref="H133:H134"/>
    <mergeCell ref="E117:E126"/>
    <mergeCell ref="F117:F126"/>
    <mergeCell ref="G117:G126"/>
    <mergeCell ref="B20:B36"/>
    <mergeCell ref="B37:B39"/>
    <mergeCell ref="B88:B89"/>
    <mergeCell ref="D137:D143"/>
    <mergeCell ref="E138:E141"/>
    <mergeCell ref="F138:F141"/>
    <mergeCell ref="B137:B143"/>
    <mergeCell ref="B76:B85"/>
    <mergeCell ref="B86:B87"/>
    <mergeCell ref="B90:B101"/>
    <mergeCell ref="D90:D101"/>
    <mergeCell ref="E91:E99"/>
    <mergeCell ref="F91:F99"/>
    <mergeCell ref="B103:B104"/>
    <mergeCell ref="D103:D104"/>
    <mergeCell ref="E103:E104"/>
    <mergeCell ref="B105:B115"/>
    <mergeCell ref="B40:B47"/>
    <mergeCell ref="B116:B126"/>
    <mergeCell ref="B48:B55"/>
  </mergeCells>
  <pageMargins left="0.7" right="0.7" top="0.75" bottom="0.75" header="0.3" footer="0.3"/>
  <pageSetup paperSize="9" orientation="portrait" r:id="rId1"/>
  <ignoredErrors>
    <ignoredError sqref="L35 L45" formula="1"/>
    <ignoredError sqref="C1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2"/>
  <sheetViews>
    <sheetView topLeftCell="A5" zoomScale="90" zoomScaleNormal="90" workbookViewId="0">
      <selection activeCell="K32" sqref="K32"/>
    </sheetView>
  </sheetViews>
  <sheetFormatPr defaultRowHeight="15" x14ac:dyDescent="0.2"/>
  <cols>
    <col min="1" max="1" width="67.5703125" style="285" customWidth="1"/>
    <col min="2" max="2" width="52.140625" style="288" customWidth="1"/>
    <col min="3" max="4" width="14.7109375" style="285" bestFit="1" customWidth="1"/>
    <col min="5" max="5" width="9.140625" style="285"/>
    <col min="6" max="6" width="17.140625" style="315" bestFit="1" customWidth="1"/>
    <col min="7" max="7" width="17.140625" style="285" bestFit="1" customWidth="1"/>
    <col min="8" max="8" width="14.28515625" style="285" bestFit="1" customWidth="1"/>
    <col min="9" max="9" width="12.85546875" style="286" bestFit="1" customWidth="1"/>
    <col min="10" max="10" width="11.5703125" style="287" bestFit="1" customWidth="1"/>
    <col min="11" max="11" width="19.28515625" style="287" bestFit="1" customWidth="1"/>
    <col min="12" max="16384" width="9.140625" style="287"/>
  </cols>
  <sheetData>
    <row r="3" spans="1:11" x14ac:dyDescent="0.2">
      <c r="F3" s="318" t="s">
        <v>938</v>
      </c>
      <c r="G3" s="318" t="s">
        <v>938</v>
      </c>
    </row>
    <row r="4" spans="1:11" x14ac:dyDescent="0.2">
      <c r="A4" s="290"/>
      <c r="B4" s="291"/>
      <c r="C4" s="290"/>
      <c r="G4" s="315"/>
    </row>
    <row r="5" spans="1:11" ht="30" x14ac:dyDescent="0.2">
      <c r="A5" s="25" t="s">
        <v>879</v>
      </c>
      <c r="B5" s="25" t="s">
        <v>889</v>
      </c>
      <c r="C5" s="289">
        <v>2099196.4599999995</v>
      </c>
      <c r="D5" s="289"/>
      <c r="F5" s="321">
        <v>874810.47</v>
      </c>
      <c r="G5" s="319">
        <v>874810.47</v>
      </c>
      <c r="I5" s="287"/>
    </row>
    <row r="6" spans="1:11" ht="30" x14ac:dyDescent="0.2">
      <c r="A6" s="25" t="s">
        <v>880</v>
      </c>
      <c r="B6" s="25" t="s">
        <v>890</v>
      </c>
      <c r="C6" s="289">
        <v>125598.2</v>
      </c>
      <c r="D6" s="294">
        <v>125598.2</v>
      </c>
      <c r="F6" s="320"/>
      <c r="G6" s="320"/>
      <c r="I6" s="287"/>
    </row>
    <row r="7" spans="1:11" ht="60" x14ac:dyDescent="0.2">
      <c r="A7" s="25" t="s">
        <v>881</v>
      </c>
      <c r="B7" s="25" t="s">
        <v>891</v>
      </c>
      <c r="C7" s="289">
        <v>1335873.73</v>
      </c>
      <c r="D7" s="294">
        <v>1335873.73</v>
      </c>
      <c r="F7" s="321">
        <v>212568.3</v>
      </c>
      <c r="G7" s="319">
        <v>212568.3</v>
      </c>
      <c r="I7" s="287"/>
    </row>
    <row r="8" spans="1:11" ht="30" x14ac:dyDescent="0.2">
      <c r="A8" s="25" t="s">
        <v>882</v>
      </c>
      <c r="B8" s="25" t="s">
        <v>892</v>
      </c>
      <c r="C8" s="289">
        <v>158201.59</v>
      </c>
      <c r="D8" s="294">
        <v>158201.59</v>
      </c>
      <c r="F8" s="321">
        <v>201389.63999999998</v>
      </c>
      <c r="G8" s="319">
        <v>201389.63999999998</v>
      </c>
      <c r="H8" s="315">
        <v>164364.29999999999</v>
      </c>
      <c r="I8" s="316">
        <v>30593.27</v>
      </c>
      <c r="J8" s="316">
        <v>6432.07</v>
      </c>
      <c r="K8" s="317">
        <f>H8+I8+J8</f>
        <v>201389.63999999998</v>
      </c>
    </row>
    <row r="9" spans="1:11" x14ac:dyDescent="0.2">
      <c r="A9" s="25" t="s">
        <v>883</v>
      </c>
      <c r="B9" s="25" t="s">
        <v>893</v>
      </c>
      <c r="C9" s="289">
        <v>841160.85999999987</v>
      </c>
      <c r="D9" s="289"/>
      <c r="F9" s="320"/>
      <c r="G9" s="320"/>
      <c r="I9" s="287"/>
    </row>
    <row r="10" spans="1:11" ht="30" customHeight="1" x14ac:dyDescent="0.2">
      <c r="A10" s="25" t="s">
        <v>898</v>
      </c>
      <c r="B10" s="25" t="s">
        <v>894</v>
      </c>
      <c r="C10" s="289">
        <v>95493.079999999987</v>
      </c>
      <c r="D10" s="294">
        <v>95493.079999999987</v>
      </c>
      <c r="F10" s="320"/>
      <c r="G10" s="320"/>
      <c r="I10" s="287"/>
    </row>
    <row r="11" spans="1:11" x14ac:dyDescent="0.2">
      <c r="A11" s="292"/>
      <c r="B11" s="292"/>
      <c r="C11" s="293"/>
      <c r="D11" s="293"/>
      <c r="F11" s="320"/>
      <c r="G11" s="320"/>
      <c r="I11" s="287"/>
    </row>
    <row r="12" spans="1:11" x14ac:dyDescent="0.2">
      <c r="A12" s="25" t="s">
        <v>884</v>
      </c>
      <c r="B12" s="25" t="s">
        <v>895</v>
      </c>
      <c r="C12" s="289">
        <v>688268.66</v>
      </c>
      <c r="D12" s="294">
        <v>688268.66</v>
      </c>
      <c r="F12" s="320">
        <v>401198.01</v>
      </c>
      <c r="G12" s="319">
        <v>266335.78000000003</v>
      </c>
      <c r="I12" s="287"/>
    </row>
    <row r="13" spans="1:11" x14ac:dyDescent="0.2">
      <c r="A13" s="25" t="s">
        <v>885</v>
      </c>
      <c r="B13" s="25" t="s">
        <v>895</v>
      </c>
      <c r="C13" s="289">
        <v>699582.91999999993</v>
      </c>
      <c r="D13" s="289"/>
      <c r="F13" s="321">
        <v>202802.06</v>
      </c>
      <c r="G13" s="319">
        <v>202802.06</v>
      </c>
      <c r="I13" s="287"/>
    </row>
    <row r="14" spans="1:11" x14ac:dyDescent="0.2">
      <c r="A14" s="25" t="s">
        <v>886</v>
      </c>
      <c r="B14" s="25" t="s">
        <v>896</v>
      </c>
      <c r="C14" s="289">
        <v>45153.94</v>
      </c>
      <c r="D14" s="294">
        <v>45153.94</v>
      </c>
      <c r="F14" s="321">
        <v>45153.94</v>
      </c>
      <c r="G14" s="319">
        <v>45153.94</v>
      </c>
      <c r="I14" s="287"/>
    </row>
    <row r="15" spans="1:11" x14ac:dyDescent="0.2">
      <c r="A15" s="25" t="s">
        <v>887</v>
      </c>
      <c r="B15" s="25" t="s">
        <v>895</v>
      </c>
      <c r="C15" s="289">
        <v>472953.52999999991</v>
      </c>
      <c r="D15" s="294">
        <v>472953.52999999991</v>
      </c>
      <c r="F15" s="315">
        <v>118272.42</v>
      </c>
      <c r="G15" s="315">
        <v>138789.34999999998</v>
      </c>
      <c r="I15" s="287"/>
    </row>
    <row r="16" spans="1:11" ht="15.75" thickBot="1" x14ac:dyDescent="0.25">
      <c r="A16" s="25" t="s">
        <v>888</v>
      </c>
      <c r="B16" s="25" t="s">
        <v>897</v>
      </c>
      <c r="C16" s="324">
        <v>480799.75999999995</v>
      </c>
      <c r="D16" s="325">
        <v>480799.75999999995</v>
      </c>
      <c r="F16" s="321">
        <v>481164.51999999996</v>
      </c>
      <c r="G16" s="319">
        <v>481164.51999999996</v>
      </c>
      <c r="I16" s="287"/>
    </row>
    <row r="17" spans="3:11" ht="34.5" customHeight="1" thickBot="1" x14ac:dyDescent="0.25">
      <c r="C17" s="326">
        <f>SUM(C5:C16)</f>
        <v>7042282.7300000004</v>
      </c>
      <c r="D17" s="327">
        <f>SUM(D5:D16)</f>
        <v>3402342.4899999998</v>
      </c>
      <c r="F17" s="323">
        <f>SUM(F5:F16)</f>
        <v>2537359.3599999999</v>
      </c>
      <c r="G17" s="322">
        <f>SUM(G5:G16)</f>
        <v>2423014.06</v>
      </c>
    </row>
    <row r="20" spans="3:11" x14ac:dyDescent="0.2">
      <c r="K20" s="331" t="s">
        <v>940</v>
      </c>
    </row>
    <row r="21" spans="3:11" x14ac:dyDescent="0.2">
      <c r="K21" s="332">
        <v>4412.6600000000008</v>
      </c>
    </row>
    <row r="22" spans="3:11" x14ac:dyDescent="0.2">
      <c r="K22" s="332">
        <v>16834.38</v>
      </c>
    </row>
    <row r="23" spans="3:11" x14ac:dyDescent="0.2">
      <c r="K23" s="332">
        <v>7562.69</v>
      </c>
    </row>
    <row r="24" spans="3:11" x14ac:dyDescent="0.2">
      <c r="K24" s="332">
        <v>50329.21</v>
      </c>
    </row>
    <row r="25" spans="3:11" x14ac:dyDescent="0.2">
      <c r="K25" s="332">
        <v>1332.1199999999997</v>
      </c>
    </row>
    <row r="26" spans="3:11" x14ac:dyDescent="0.2">
      <c r="K26" s="332">
        <v>1098.8999999999999</v>
      </c>
    </row>
    <row r="27" spans="3:11" x14ac:dyDescent="0.2">
      <c r="K27" s="332">
        <v>33988.6</v>
      </c>
    </row>
    <row r="28" spans="3:11" x14ac:dyDescent="0.2">
      <c r="K28" s="332">
        <v>7016.2400000000007</v>
      </c>
    </row>
    <row r="29" spans="3:11" x14ac:dyDescent="0.2">
      <c r="K29" s="332">
        <v>8218.76</v>
      </c>
    </row>
    <row r="30" spans="3:11" x14ac:dyDescent="0.2">
      <c r="K30" s="332">
        <v>6746.02</v>
      </c>
    </row>
    <row r="31" spans="3:11" x14ac:dyDescent="0.2">
      <c r="K31" s="333">
        <f>SUM(K21:K30)</f>
        <v>137539.57999999999</v>
      </c>
    </row>
    <row r="32" spans="3:11" x14ac:dyDescent="0.2">
      <c r="K32" s="334">
        <f>F12-K31</f>
        <v>263658.43000000005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Лист2</vt:lpstr>
      <vt:lpstr>+МРЭС</vt:lpstr>
      <vt:lpstr>Лист1</vt:lpstr>
      <vt:lpstr>+8ЛУ Вороново</vt:lpstr>
      <vt:lpstr>-ПБ Кокошкино</vt:lpstr>
      <vt:lpstr>+ПБ Кокошкино скоррект.</vt:lpstr>
      <vt:lpstr>Свод по Кокошкино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2026-02-06T12:52:44Z</dcterms:modified>
</cp:coreProperties>
</file>